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L2-L3\BC HISTOIRE DE L'ART ET ARCHEOLOGIE\"/>
    </mc:Choice>
  </mc:AlternateContent>
  <bookViews>
    <workbookView xWindow="0" yWindow="0" windowWidth="23040" windowHeight="8616" tabRatio="686" firstSheet="1" activeTab="1"/>
  </bookViews>
  <sheets>
    <sheet name="BC221-L2 HISTOIRE DE L'ART " sheetId="1" state="hidden" r:id="rId1"/>
    <sheet name="Feuil1" sheetId="11" r:id="rId2"/>
  </sheets>
  <externalReferences>
    <externalReference r:id="rId3"/>
  </externalReferences>
  <definedNames>
    <definedName name="PARAM_CM">'[1]Paramètres 14-15'!$B$8</definedName>
    <definedName name="PARAM_Langues">'[1]Paramètres 14-15'!$B$10</definedName>
    <definedName name="PARAM_TD">'[1]Paramètres 14-15'!$B$9</definedName>
    <definedName name="PARAM_TIC">'[1]Paramètres 14-15'!$B$12</definedName>
    <definedName name="_xlnm.Print_Area" localSheetId="0">'BC221-L2 HISTOIRE DE L''ART '!$A$1:$O$90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I75" i="1"/>
  <c r="K75" i="1" s="1"/>
  <c r="M75" i="1" s="1"/>
  <c r="I76" i="1"/>
  <c r="K76" i="1"/>
  <c r="M76" i="1" s="1"/>
  <c r="I84" i="1"/>
  <c r="H84" i="1"/>
  <c r="I83" i="1"/>
  <c r="K83" i="1" s="1"/>
  <c r="H83" i="1"/>
  <c r="I80" i="1"/>
  <c r="K80" i="1" s="1"/>
  <c r="M80" i="1" s="1"/>
  <c r="I79" i="1"/>
  <c r="I70" i="1"/>
  <c r="K70" i="1" s="1"/>
  <c r="H70" i="1"/>
  <c r="I69" i="1"/>
  <c r="K69" i="1" s="1"/>
  <c r="H69" i="1"/>
  <c r="I65" i="1"/>
  <c r="K65" i="1" s="1"/>
  <c r="H65" i="1"/>
  <c r="I64" i="1"/>
  <c r="H64" i="1"/>
  <c r="I60" i="1"/>
  <c r="H60" i="1"/>
  <c r="I59" i="1"/>
  <c r="K59" i="1" s="1"/>
  <c r="H59" i="1"/>
  <c r="I55" i="1"/>
  <c r="H55" i="1"/>
  <c r="H54" i="1"/>
  <c r="I54" i="1"/>
  <c r="O50" i="1"/>
  <c r="O7" i="1"/>
  <c r="L50" i="1"/>
  <c r="G50" i="1"/>
  <c r="E50" i="1"/>
  <c r="I41" i="1"/>
  <c r="H41" i="1"/>
  <c r="I40" i="1"/>
  <c r="H40" i="1"/>
  <c r="I37" i="1"/>
  <c r="I36" i="1"/>
  <c r="I33" i="1"/>
  <c r="I32" i="1"/>
  <c r="I27" i="1"/>
  <c r="H27" i="1"/>
  <c r="I26" i="1"/>
  <c r="H26" i="1"/>
  <c r="I22" i="1"/>
  <c r="H22" i="1"/>
  <c r="I21" i="1"/>
  <c r="K21" i="1" s="1"/>
  <c r="H21" i="1"/>
  <c r="I17" i="1"/>
  <c r="K17" i="1" s="1"/>
  <c r="H17" i="1"/>
  <c r="I16" i="1"/>
  <c r="K16" i="1" s="1"/>
  <c r="H16" i="1"/>
  <c r="R12" i="1"/>
  <c r="I12" i="1"/>
  <c r="H12" i="1"/>
  <c r="R11" i="1"/>
  <c r="I11" i="1"/>
  <c r="R8" i="1"/>
  <c r="R7" i="1"/>
  <c r="L7" i="1"/>
  <c r="G7" i="1"/>
  <c r="G5" i="1" s="1"/>
  <c r="K40" i="1"/>
  <c r="M70" i="1" l="1"/>
  <c r="L5" i="1"/>
  <c r="H50" i="1"/>
  <c r="R13" i="1"/>
  <c r="S12" i="1" s="1"/>
  <c r="R9" i="1"/>
  <c r="S8" i="1" s="1"/>
  <c r="O5" i="1"/>
  <c r="S11" i="1"/>
  <c r="E5" i="1"/>
  <c r="F5" i="1" s="1"/>
  <c r="M17" i="1"/>
  <c r="K22" i="1"/>
  <c r="M22" i="1" s="1"/>
  <c r="K32" i="1"/>
  <c r="M32" i="1" s="1"/>
  <c r="K36" i="1"/>
  <c r="M36" i="1" s="1"/>
  <c r="K41" i="1"/>
  <c r="K27" i="1"/>
  <c r="M27" i="1" s="1"/>
  <c r="K33" i="1"/>
  <c r="M33" i="1" s="1"/>
  <c r="K37" i="1"/>
  <c r="M37" i="1" s="1"/>
  <c r="K79" i="1"/>
  <c r="M79" i="1" s="1"/>
  <c r="M83" i="1"/>
  <c r="K84" i="1"/>
  <c r="M84" i="1" s="1"/>
  <c r="K11" i="1"/>
  <c r="K12" i="1"/>
  <c r="M12" i="1" s="1"/>
  <c r="M16" i="1"/>
  <c r="M21" i="1"/>
  <c r="K55" i="1"/>
  <c r="M55" i="1" s="1"/>
  <c r="K60" i="1"/>
  <c r="M60" i="1" s="1"/>
  <c r="K26" i="1"/>
  <c r="M26" i="1" s="1"/>
  <c r="K54" i="1"/>
  <c r="M54" i="1" s="1"/>
  <c r="M69" i="1"/>
  <c r="M40" i="1"/>
  <c r="M41" i="1"/>
  <c r="M65" i="1"/>
  <c r="H7" i="1"/>
  <c r="H5" i="1" s="1"/>
  <c r="M11" i="1"/>
  <c r="K64" i="1"/>
  <c r="M64" i="1" s="1"/>
  <c r="M59" i="1"/>
  <c r="S7" i="1" l="1"/>
  <c r="M50" i="1"/>
  <c r="M7" i="1"/>
  <c r="M5" i="1" l="1"/>
  <c r="R4" i="1" s="1"/>
  <c r="N5" i="1"/>
</calcChain>
</file>

<file path=xl/comments1.xml><?xml version="1.0" encoding="utf-8"?>
<comments xmlns="http://schemas.openxmlformats.org/spreadsheetml/2006/main">
  <authors>
    <author>Cyril Tirandaz</author>
    <author>Anne-Sophie Berthier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A31" authorId="1" shapeId="0">
      <text>
        <r>
          <rPr>
            <b/>
            <sz val="8"/>
            <color indexed="81"/>
            <rFont val="Tahoma"/>
            <family val="2"/>
          </rPr>
          <t>Anne-Sophie Berthier:</t>
        </r>
        <r>
          <rPr>
            <sz val="8"/>
            <color indexed="81"/>
            <rFont val="Tahoma"/>
            <family val="2"/>
          </rPr>
          <t xml:space="preserve">
à créer quand on aura le contenu 09/02</t>
        </r>
      </text>
    </comment>
    <comment ref="A74" authorId="1" shapeId="0">
      <text>
        <r>
          <rPr>
            <b/>
            <sz val="8"/>
            <color indexed="81"/>
            <rFont val="Tahoma"/>
            <family val="2"/>
          </rPr>
          <t>Anne-Sophie Berthier:</t>
        </r>
        <r>
          <rPr>
            <sz val="8"/>
            <color indexed="81"/>
            <rFont val="Tahoma"/>
            <family val="2"/>
          </rPr>
          <t xml:space="preserve">
à créer quand on aura le contenu 09/02</t>
        </r>
      </text>
    </comment>
  </commentList>
</comments>
</file>

<file path=xl/sharedStrings.xml><?xml version="1.0" encoding="utf-8"?>
<sst xmlns="http://schemas.openxmlformats.org/spreadsheetml/2006/main" count="854" uniqueCount="245">
  <si>
    <t xml:space="preserve">code diplôme : </t>
  </si>
  <si>
    <t>Mention : Histoire de l'art et archéologie</t>
  </si>
  <si>
    <t>Contrat 2016/2020</t>
  </si>
  <si>
    <t>CFVU : date</t>
  </si>
  <si>
    <t xml:space="preserve">code étape :    </t>
  </si>
  <si>
    <t>Modification : date</t>
  </si>
  <si>
    <t>Nb h
à distance</t>
  </si>
  <si>
    <t>Nb h
étudiant</t>
  </si>
  <si>
    <t>Nb h présentiel</t>
  </si>
  <si>
    <t>Nb h restant à charge si mutualisation</t>
  </si>
  <si>
    <t>Effectif</t>
  </si>
  <si>
    <t>Capacité CM</t>
  </si>
  <si>
    <t>Capacité TD</t>
  </si>
  <si>
    <t>Valorisation d'autres activités</t>
  </si>
  <si>
    <t>Total HTD L2</t>
  </si>
  <si>
    <t>H/E calculé</t>
  </si>
  <si>
    <t>ECTS</t>
  </si>
  <si>
    <t>H/E calculé avec valorisation d'autres activités</t>
  </si>
  <si>
    <t>LICENCE 2ème Année</t>
  </si>
  <si>
    <t>CM</t>
  </si>
  <si>
    <t>codes APOGEE</t>
  </si>
  <si>
    <t>INTITULE</t>
  </si>
  <si>
    <t>Capacité</t>
  </si>
  <si>
    <t>Nb groupe</t>
  </si>
  <si>
    <t>Coeff</t>
  </si>
  <si>
    <t>TD</t>
  </si>
  <si>
    <t>UE</t>
  </si>
  <si>
    <t>ENS</t>
  </si>
  <si>
    <t>Art et Architecture contemporains</t>
  </si>
  <si>
    <t>Art médiéval</t>
  </si>
  <si>
    <t>Art et Archéologie grecs</t>
  </si>
  <si>
    <t>Art et Archéologie de l'Egypte</t>
  </si>
  <si>
    <t xml:space="preserve">OPTION 1 : </t>
  </si>
  <si>
    <t>au choix dans les autres mentions de licence : Anthropologie ; Géographie et Aménagement ; Histoire ; Tourisme</t>
  </si>
  <si>
    <t>OU</t>
  </si>
  <si>
    <t xml:space="preserve">OPTION 2 : </t>
  </si>
  <si>
    <t>Art Byzantin</t>
  </si>
  <si>
    <t xml:space="preserve">OPTION 3 : </t>
  </si>
  <si>
    <t>Théories et méthodes de l'archéologie</t>
  </si>
  <si>
    <t xml:space="preserve"> </t>
  </si>
  <si>
    <t>TIC</t>
  </si>
  <si>
    <t>Art et Architecture modernes</t>
  </si>
  <si>
    <t>Art africain</t>
  </si>
  <si>
    <t>Art et archéologie romains</t>
  </si>
  <si>
    <t>Art et archéologie du Proche-Orient</t>
  </si>
  <si>
    <t>Art et archéologie des Celtes</t>
  </si>
  <si>
    <t>Théories et méthodes de l'histoire de l'art</t>
  </si>
  <si>
    <t>BC221-161</t>
  </si>
  <si>
    <t>NLBC321-961</t>
  </si>
  <si>
    <t>2BCHPER3</t>
  </si>
  <si>
    <t>2BCHUEA3</t>
  </si>
  <si>
    <t>2BCHUEE3</t>
  </si>
  <si>
    <t>2BCHUED3</t>
  </si>
  <si>
    <t>2BCHUEC3</t>
  </si>
  <si>
    <t>2BCHUEB3</t>
  </si>
  <si>
    <t>SEMESTRE 3 - HISTOIRE DE L'ART ET ARCHÉOLOGIE</t>
  </si>
  <si>
    <t>ART ET ARCHITECTURE CONTEMPORAINS</t>
  </si>
  <si>
    <t>ART MÉDIÉVAL</t>
  </si>
  <si>
    <t>ART ET ARCHÉOLOGIE GRECS</t>
  </si>
  <si>
    <t>ART ET ARCHÉOLOGIE DE L'EGYPTE</t>
  </si>
  <si>
    <t>OPTIONNELLE</t>
  </si>
  <si>
    <t>SEMESTRE 4 - HISTOIRE DE L'ART ET ARCHÉOLOGIE</t>
  </si>
  <si>
    <t>ART ET ARCHITECTURE MODERNES</t>
  </si>
  <si>
    <t>ART AFRICAIN</t>
  </si>
  <si>
    <t>ART ET ARCHÉOLOGIE ROMAINS</t>
  </si>
  <si>
    <t>ART ET ARCHÉOLOGIE DU PROCHE-ORIENT</t>
  </si>
  <si>
    <t>2BCHPER4</t>
  </si>
  <si>
    <t>2BCHUEA4</t>
  </si>
  <si>
    <t>2BCHUEB4</t>
  </si>
  <si>
    <t>2BCHUEC4</t>
  </si>
  <si>
    <t>2BCHUED4</t>
  </si>
  <si>
    <t>2BCHUEE4</t>
  </si>
  <si>
    <t>L2BCH221</t>
  </si>
  <si>
    <t>L2BCHUA3</t>
  </si>
  <si>
    <t>L2BCHUB3</t>
  </si>
  <si>
    <t>L2BCHUC3</t>
  </si>
  <si>
    <t>L2BCHUD3</t>
  </si>
  <si>
    <t>L2BCHUE3</t>
  </si>
  <si>
    <t>L2BCHPE3</t>
  </si>
  <si>
    <t>L2BCHPE4</t>
  </si>
  <si>
    <t>L2BCHUA4</t>
  </si>
  <si>
    <t>L2BCHUB4</t>
  </si>
  <si>
    <t>L2BCHUC4</t>
  </si>
  <si>
    <t>L2BCHUD4</t>
  </si>
  <si>
    <t>L2BCHUE4</t>
  </si>
  <si>
    <t>P</t>
  </si>
  <si>
    <t>M</t>
  </si>
  <si>
    <t>2BCHA013</t>
  </si>
  <si>
    <t>2BCHA023</t>
  </si>
  <si>
    <t>2BCHB013</t>
  </si>
  <si>
    <t>2BCHB023</t>
  </si>
  <si>
    <t>2BCHC013</t>
  </si>
  <si>
    <t>2BCHC023</t>
  </si>
  <si>
    <t>2BCHA014</t>
  </si>
  <si>
    <t>2BCHA024</t>
  </si>
  <si>
    <t>2BCHB014</t>
  </si>
  <si>
    <t>2BCHB024</t>
  </si>
  <si>
    <t>2BCHC014</t>
  </si>
  <si>
    <t>2BCHC024</t>
  </si>
  <si>
    <t>2BCHD014</t>
  </si>
  <si>
    <t>2BCHD024</t>
  </si>
  <si>
    <t>CHOI</t>
  </si>
  <si>
    <t>2BCHOP13</t>
  </si>
  <si>
    <t>2BCHOP23</t>
  </si>
  <si>
    <t>2BCHOP33</t>
  </si>
  <si>
    <t>L2BCHO13</t>
  </si>
  <si>
    <t>L2BCHO23</t>
  </si>
  <si>
    <t>L2BCHO33</t>
  </si>
  <si>
    <t>?</t>
  </si>
  <si>
    <t>L2BCHO14</t>
  </si>
  <si>
    <t>2BCHOP14</t>
  </si>
  <si>
    <t>L2BCHO24</t>
  </si>
  <si>
    <t>L2BCHO34</t>
  </si>
  <si>
    <t>2BCHOP24</t>
  </si>
  <si>
    <t>2BCHOP34</t>
  </si>
  <si>
    <t>2BCHE013</t>
  </si>
  <si>
    <t>2BCHE023</t>
  </si>
  <si>
    <t>2BCHE033</t>
  </si>
  <si>
    <t>2BCHE043</t>
  </si>
  <si>
    <t>2BCHE014</t>
  </si>
  <si>
    <t>2BCHE024</t>
  </si>
  <si>
    <t>2BCHE034</t>
  </si>
  <si>
    <t>2BCHE044</t>
  </si>
  <si>
    <t>L2JTRUT4</t>
  </si>
  <si>
    <t>2JTRUET4</t>
  </si>
  <si>
    <t>UE TR4</t>
  </si>
  <si>
    <t>L2JTRCL4</t>
  </si>
  <si>
    <t>2JTRCLE4</t>
  </si>
  <si>
    <t>1 langue au choix parmi &gt;&gt;</t>
  </si>
  <si>
    <t>langues</t>
  </si>
  <si>
    <t>L2JTREN4</t>
  </si>
  <si>
    <t>2JTRENT4</t>
  </si>
  <si>
    <t>1 Entrepreneuriat au choix parmi  &gt;&gt;</t>
  </si>
  <si>
    <t>L2JTRUT3</t>
  </si>
  <si>
    <t>2JTRUET3</t>
  </si>
  <si>
    <t>UE TR3</t>
  </si>
  <si>
    <t>L2JTRCL3</t>
  </si>
  <si>
    <t>2JTRCLE3</t>
  </si>
  <si>
    <t>L2JTRPP3</t>
  </si>
  <si>
    <t>2JTRPPP3</t>
  </si>
  <si>
    <t>1 PPP au choix parmi  &gt;&gt;</t>
  </si>
  <si>
    <t>2JTRTIC3</t>
  </si>
  <si>
    <t>CM-TD</t>
  </si>
  <si>
    <t>2BCHD023</t>
  </si>
  <si>
    <t>2BCHD013</t>
  </si>
  <si>
    <t>ASB : STRUCTURE (UE TR ET BONUS SPORT) + MCC OK LE 09/02 - RESTE LSE OPT1 UEE3/UEE4</t>
  </si>
  <si>
    <t>Arts préhistoriques</t>
  </si>
  <si>
    <t>2BTRE014</t>
  </si>
  <si>
    <t>Latin débutant</t>
  </si>
  <si>
    <t>Grec débutant</t>
  </si>
  <si>
    <t>2DAME023</t>
  </si>
  <si>
    <t>2DAME043</t>
  </si>
  <si>
    <t>2DAME024</t>
  </si>
  <si>
    <t>2DAME044</t>
  </si>
  <si>
    <t>2BAGA013</t>
  </si>
  <si>
    <t>2BAGA033</t>
  </si>
  <si>
    <t>Histoire ancienne</t>
  </si>
  <si>
    <t>2BBHA013</t>
  </si>
  <si>
    <t>2ABHD013</t>
  </si>
  <si>
    <t>Anthropologie des religions</t>
  </si>
  <si>
    <t>2BBHA014</t>
  </si>
  <si>
    <t>Histoire médiévale</t>
  </si>
  <si>
    <t>Peupler et habiter la terre</t>
  </si>
  <si>
    <t>Economie et territoire</t>
  </si>
  <si>
    <t>2BBHE013</t>
  </si>
  <si>
    <t>Aire culturelle 1 : Histoire de l'Afrique</t>
  </si>
  <si>
    <t>2BAGC014</t>
  </si>
  <si>
    <t>2BAGC034</t>
  </si>
  <si>
    <t>2BBHE034</t>
  </si>
  <si>
    <t>Aire culturelle 4 : Histoire de la Méditerranée</t>
  </si>
  <si>
    <t xml:space="preserve">OPTION 1 ( 2 CM - 21h) : </t>
  </si>
  <si>
    <t>ET</t>
  </si>
  <si>
    <t>2 CM Géographie de 10,5 h</t>
  </si>
  <si>
    <t>OPTION 2 : ( 1 TD L.A + 1 CM 21h ou 1 TD L.A + 2 CM 10,5)</t>
  </si>
  <si>
    <t>Mondes professionnels</t>
  </si>
  <si>
    <t>2BCHENT4</t>
  </si>
  <si>
    <t>Entrepreunariat</t>
  </si>
  <si>
    <t>2BBHE043</t>
  </si>
  <si>
    <t xml:space="preserve">Aire culturelle 2 : Histoire de l'Amérique </t>
  </si>
  <si>
    <t>2BBHE044</t>
  </si>
  <si>
    <t xml:space="preserve">Aire culturelle 3 : Histoire des mondes extra européens </t>
  </si>
  <si>
    <r>
      <t>Géomorphologie -</t>
    </r>
    <r>
      <rPr>
        <i/>
        <sz val="10"/>
        <rFont val="Arial"/>
        <family val="2"/>
      </rPr>
      <t xml:space="preserve"> semaine A</t>
    </r>
  </si>
  <si>
    <r>
      <t xml:space="preserve">Biosphère - </t>
    </r>
    <r>
      <rPr>
        <i/>
        <sz val="10"/>
        <rFont val="Arial"/>
        <family val="2"/>
      </rPr>
      <t>semaine B</t>
    </r>
  </si>
  <si>
    <t>UFR TT</t>
  </si>
  <si>
    <t xml:space="preserve">1 langue au choix </t>
  </si>
  <si>
    <t>1 CM 21H ou bloc Géographie au choix parmi :</t>
  </si>
  <si>
    <t>1 TD langues anciennes au choix parmi :</t>
  </si>
  <si>
    <t>Technologies de l'Information et de la Communication (TIC)</t>
  </si>
  <si>
    <t>1 CM au choix parmi :</t>
  </si>
  <si>
    <t>1 OPTION AU CHOIX PARMI :</t>
  </si>
  <si>
    <t>UE TRANSVERSALE</t>
  </si>
  <si>
    <t>SEMESTRE 4 HISTOIRE DE L'ART ET ARCHÉOLOGIE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</si>
  <si>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</si>
  <si>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</si>
  <si>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</si>
  <si>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</si>
  <si>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</si>
  <si>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</si>
  <si>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</si>
  <si>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</si>
  <si>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</si>
  <si>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</si>
  <si>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</si>
  <si>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</si>
  <si>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</si>
  <si>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</si>
  <si>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</si>
  <si>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</si>
  <si>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</si>
  <si>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</t>
  </si>
  <si>
    <t xml:space="preserve">SEMESTRE 3 HISTOIRE DE L'ART ET ARCHÉOLOGIE </t>
  </si>
  <si>
    <t>CFVU OCTOBRE 2020</t>
  </si>
  <si>
    <t>MCC 2020-2021 - L2 HISTOIRE DE L'ART ET ARCHÉOLOGIE</t>
  </si>
  <si>
    <t>INTITULÉ ÉLÉMENT PÉDAGOGIQUE</t>
  </si>
  <si>
    <t>Noté</t>
  </si>
  <si>
    <t>CC</t>
  </si>
  <si>
    <t>oral sur site, dossier</t>
  </si>
  <si>
    <t>écrit sur site</t>
  </si>
  <si>
    <t>1h30</t>
  </si>
  <si>
    <t>30min</t>
  </si>
  <si>
    <t>1h45</t>
  </si>
  <si>
    <t>3h00</t>
  </si>
  <si>
    <t>30 min</t>
  </si>
  <si>
    <t xml:space="preserve">1h30 </t>
  </si>
  <si>
    <t>Aucune épreuce particulière à organiser - Passe le même ET que les autres étudiant.es</t>
  </si>
  <si>
    <t>Ecrit</t>
  </si>
  <si>
    <t>oral, dossier</t>
  </si>
  <si>
    <t>dossier</t>
  </si>
  <si>
    <t>rendu en période d'examen</t>
  </si>
  <si>
    <t>oral sur site, écrit sur site et/ou dossier.</t>
  </si>
  <si>
    <t>CM validé en TD</t>
  </si>
  <si>
    <t>écrit à distance à durée limitée</t>
  </si>
  <si>
    <t>CT</t>
  </si>
  <si>
    <t>Dossier</t>
  </si>
  <si>
    <t xml:space="preserve">Dossier </t>
  </si>
  <si>
    <t>rendu durant le semestre</t>
  </si>
  <si>
    <t>VOIR L2 LETTRES</t>
  </si>
  <si>
    <t>VOIR L2 GEOGRAPHIE</t>
  </si>
  <si>
    <t>VOIR L2 HISTOIRE</t>
  </si>
  <si>
    <t>VOIR L2 ASSP</t>
  </si>
  <si>
    <t>TYPE D'EPREUVE    écrit sur site, oral sur site, dossier, épreuve à distance, CM validé en TD</t>
  </si>
  <si>
    <t>Dossiers</t>
  </si>
  <si>
    <t>TYPE D'EPREUVE  écrit, oral, dossier, CM validé en TD</t>
  </si>
  <si>
    <t>dossiers</t>
  </si>
  <si>
    <t>TYPE D'EPREUVE   écrit, oral, dossier, CM validé en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</si>
</sst>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.0"/>
    <numFmt numFmtId="166" formatCode="0.0"/>
    <numFmt numFmtId="167" formatCode="0.0%"/>
    <numFmt numFmtId="168" formatCode="_-* #,##0\ [$€-40C]_-;\-* #,##0\ [$€-40C]_-;_-* &quot;-&quot;??\ [$€-40C]_-;_-@_-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i/>
      <sz val="12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color indexed="8"/>
      <name val="Verdana"/>
      <family val="2"/>
    </font>
    <font>
      <i/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b/>
      <strike/>
      <sz val="10"/>
      <name val="Arial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z val="12"/>
      <name val="Calibri"/>
      <family val="2"/>
    </font>
    <font>
      <b/>
      <sz val="10"/>
      <name val="Calibri"/>
      <family val="2"/>
      <scheme val="minor"/>
    </font>
    <font>
      <b/>
      <sz val="10"/>
      <name val="Calibri Light"/>
      <family val="2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rgb="FFDAEEF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43"/>
      </left>
      <right style="dotted">
        <color indexed="43"/>
      </right>
      <top style="thin">
        <color indexed="43"/>
      </top>
      <bottom style="thin">
        <color indexed="43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43">
    <xf numFmtId="0" fontId="0" fillId="0" borderId="0"/>
    <xf numFmtId="0" fontId="4" fillId="0" borderId="0"/>
    <xf numFmtId="0" fontId="4" fillId="0" borderId="0">
      <alignment vertical="center" wrapText="1"/>
    </xf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27" borderId="22" applyNumberFormat="0" applyAlignment="0" applyProtection="0"/>
    <xf numFmtId="0" fontId="26" fillId="0" borderId="23" applyNumberFormat="0" applyFill="0" applyAlignment="0" applyProtection="0"/>
    <xf numFmtId="0" fontId="4" fillId="28" borderId="24" applyNumberFormat="0" applyFont="0" applyAlignment="0" applyProtection="0"/>
    <xf numFmtId="0" fontId="27" fillId="14" borderId="22" applyNumberFormat="0" applyAlignment="0" applyProtection="0"/>
    <xf numFmtId="0" fontId="28" fillId="10" borderId="0" applyNumberFormat="0" applyBorder="0" applyAlignment="0" applyProtection="0"/>
    <xf numFmtId="164" fontId="20" fillId="0" borderId="0" applyFont="0" applyFill="0" applyBorder="0" applyAlignment="0" applyProtection="0"/>
    <xf numFmtId="0" fontId="29" fillId="29" borderId="0" applyNumberFormat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20" fillId="0" borderId="0"/>
    <xf numFmtId="0" fontId="30" fillId="11" borderId="0" applyNumberFormat="0" applyBorder="0" applyAlignment="0" applyProtection="0"/>
    <xf numFmtId="0" fontId="31" fillId="27" borderId="25" applyNumberFormat="0" applyAlignment="0" applyProtection="0"/>
    <xf numFmtId="0" fontId="32" fillId="30" borderId="19" applyFont="0">
      <alignment horizontal="center" vertical="center"/>
    </xf>
    <xf numFmtId="0" fontId="32" fillId="31" borderId="24" applyFont="0">
      <alignment horizontal="center" vertical="center"/>
    </xf>
    <xf numFmtId="0" fontId="32" fillId="32" borderId="19" applyFont="0">
      <alignment horizontal="center" vertical="center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7" fillId="0" borderId="2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9" applyNumberFormat="0" applyFill="0" applyAlignment="0" applyProtection="0"/>
    <xf numFmtId="0" fontId="39" fillId="33" borderId="30" applyNumberFormat="0" applyAlignment="0" applyProtection="0"/>
    <xf numFmtId="0" fontId="25" fillId="27" borderId="22" applyNumberFormat="0" applyAlignment="0" applyProtection="0"/>
    <xf numFmtId="0" fontId="4" fillId="0" borderId="0">
      <alignment vertical="center" wrapText="1"/>
    </xf>
    <xf numFmtId="0" fontId="32" fillId="31" borderId="24" applyFont="0">
      <alignment horizontal="center" vertical="center"/>
    </xf>
    <xf numFmtId="0" fontId="31" fillId="27" borderId="25" applyNumberFormat="0" applyAlignment="0" applyProtection="0"/>
    <xf numFmtId="0" fontId="31" fillId="27" borderId="25" applyNumberFormat="0" applyAlignment="0" applyProtection="0"/>
    <xf numFmtId="0" fontId="32" fillId="31" borderId="24" applyFont="0">
      <alignment horizontal="center" vertical="center"/>
    </xf>
    <xf numFmtId="0" fontId="31" fillId="27" borderId="25" applyNumberFormat="0" applyAlignment="0" applyProtection="0"/>
    <xf numFmtId="0" fontId="27" fillId="14" borderId="22" applyNumberFormat="0" applyAlignment="0" applyProtection="0"/>
    <xf numFmtId="0" fontId="4" fillId="28" borderId="24" applyNumberFormat="0" applyFont="0" applyAlignment="0" applyProtection="0"/>
    <xf numFmtId="0" fontId="27" fillId="14" borderId="22" applyNumberFormat="0" applyAlignment="0" applyProtection="0"/>
    <xf numFmtId="0" fontId="4" fillId="28" borderId="24" applyNumberFormat="0" applyFon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4" fillId="28" borderId="24" applyNumberFormat="0" applyFont="0" applyAlignment="0" applyProtection="0"/>
    <xf numFmtId="0" fontId="25" fillId="27" borderId="22" applyNumberFormat="0" applyAlignment="0" applyProtection="0"/>
    <xf numFmtId="0" fontId="4" fillId="28" borderId="24" applyNumberFormat="0" applyFont="0" applyAlignment="0" applyProtection="0"/>
    <xf numFmtId="0" fontId="25" fillId="27" borderId="22" applyNumberFormat="0" applyAlignment="0" applyProtection="0"/>
    <xf numFmtId="0" fontId="27" fillId="14" borderId="22" applyNumberFormat="0" applyAlignment="0" applyProtection="0"/>
    <xf numFmtId="0" fontId="4" fillId="28" borderId="24" applyNumberFormat="0" applyFont="0" applyAlignment="0" applyProtection="0"/>
    <xf numFmtId="0" fontId="27" fillId="14" borderId="22" applyNumberFormat="0" applyAlignment="0" applyProtection="0"/>
    <xf numFmtId="0" fontId="25" fillId="27" borderId="22" applyNumberFormat="0" applyAlignment="0" applyProtection="0"/>
    <xf numFmtId="164" fontId="20" fillId="0" borderId="0" applyFont="0" applyFill="0" applyBorder="0" applyAlignment="0" applyProtection="0"/>
    <xf numFmtId="0" fontId="20" fillId="0" borderId="0"/>
    <xf numFmtId="0" fontId="4" fillId="28" borderId="24" applyNumberFormat="0" applyFont="0" applyAlignment="0" applyProtection="0"/>
    <xf numFmtId="0" fontId="27" fillId="14" borderId="22" applyNumberFormat="0" applyAlignment="0" applyProtection="0"/>
    <xf numFmtId="0" fontId="4" fillId="28" borderId="24" applyNumberFormat="0" applyFont="0" applyAlignment="0" applyProtection="0"/>
    <xf numFmtId="0" fontId="27" fillId="14" borderId="22" applyNumberFormat="0" applyAlignment="0" applyProtection="0"/>
    <xf numFmtId="0" fontId="20" fillId="0" borderId="0"/>
    <xf numFmtId="0" fontId="31" fillId="27" borderId="25" applyNumberFormat="0" applyAlignment="0" applyProtection="0"/>
    <xf numFmtId="0" fontId="32" fillId="31" borderId="24" applyFont="0">
      <alignment horizontal="center" vertical="center"/>
    </xf>
    <xf numFmtId="0" fontId="31" fillId="27" borderId="25" applyNumberFormat="0" applyAlignment="0" applyProtection="0"/>
    <xf numFmtId="0" fontId="32" fillId="31" borderId="24" applyFont="0">
      <alignment horizontal="center" vertical="center"/>
    </xf>
    <xf numFmtId="0" fontId="31" fillId="27" borderId="25" applyNumberFormat="0" applyAlignment="0" applyProtection="0"/>
    <xf numFmtId="0" fontId="38" fillId="0" borderId="29" applyNumberFormat="0" applyFill="0" applyAlignment="0" applyProtection="0"/>
    <xf numFmtId="0" fontId="4" fillId="28" borderId="24" applyNumberFormat="0" applyFont="0" applyAlignment="0" applyProtection="0"/>
    <xf numFmtId="0" fontId="32" fillId="31" borderId="24" applyFont="0">
      <alignment horizontal="center" vertical="center"/>
    </xf>
    <xf numFmtId="0" fontId="27" fillId="14" borderId="22" applyNumberFormat="0" applyAlignment="0" applyProtection="0"/>
    <xf numFmtId="0" fontId="25" fillId="27" borderId="22" applyNumberFormat="0" applyAlignment="0" applyProtection="0"/>
    <xf numFmtId="0" fontId="38" fillId="0" borderId="29" applyNumberFormat="0" applyFill="0" applyAlignment="0" applyProtection="0"/>
    <xf numFmtId="0" fontId="32" fillId="31" borderId="24" applyFont="0">
      <alignment horizontal="center" vertical="center"/>
    </xf>
    <xf numFmtId="0" fontId="38" fillId="0" borderId="29" applyNumberFormat="0" applyFill="0" applyAlignment="0" applyProtection="0"/>
    <xf numFmtId="0" fontId="25" fillId="27" borderId="22" applyNumberFormat="0" applyAlignment="0" applyProtection="0"/>
    <xf numFmtId="0" fontId="38" fillId="0" borderId="29" applyNumberFormat="0" applyFill="0" applyAlignment="0" applyProtection="0"/>
    <xf numFmtId="0" fontId="31" fillId="27" borderId="25" applyNumberFormat="0" applyAlignment="0" applyProtection="0"/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7" fillId="14" borderId="22" applyNumberFormat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4" fillId="0" borderId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164" fontId="2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4" fillId="0" borderId="0">
      <alignment vertical="center" wrapText="1"/>
    </xf>
    <xf numFmtId="0" fontId="20" fillId="0" borderId="0"/>
    <xf numFmtId="0" fontId="20" fillId="0" borderId="0"/>
    <xf numFmtId="0" fontId="32" fillId="30" borderId="19" applyFont="0">
      <alignment horizontal="center" vertical="center"/>
    </xf>
    <xf numFmtId="0" fontId="32" fillId="32" borderId="19" applyFont="0">
      <alignment horizontal="center" vertical="center"/>
    </xf>
    <xf numFmtId="0" fontId="32" fillId="31" borderId="24" applyFont="0">
      <alignment horizontal="center" vertical="center"/>
    </xf>
    <xf numFmtId="0" fontId="37" fillId="0" borderId="28" applyNumberFormat="0" applyFill="0" applyAlignment="0" applyProtection="0"/>
    <xf numFmtId="9" fontId="20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25" fillId="27" borderId="22" applyNumberForma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4" fillId="28" borderId="24" applyNumberFormat="0" applyFon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0" fontId="27" fillId="14" borderId="22" applyNumberFormat="0" applyAlignment="0" applyProtection="0"/>
    <xf numFmtId="164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0" fillId="0" borderId="0"/>
    <xf numFmtId="0" fontId="22" fillId="0" borderId="0"/>
    <xf numFmtId="0" fontId="4" fillId="0" borderId="0">
      <alignment vertical="center" wrapText="1"/>
    </xf>
    <xf numFmtId="0" fontId="4" fillId="0" borderId="0">
      <alignment vertical="center" wrapText="1"/>
    </xf>
    <xf numFmtId="0" fontId="20" fillId="0" borderId="0"/>
    <xf numFmtId="0" fontId="22" fillId="0" borderId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1" fillId="27" borderId="25" applyNumberFormat="0" applyAlignment="0" applyProtection="0"/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4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2" fillId="31" borderId="24" applyFont="0">
      <alignment horizontal="center" vertical="center"/>
    </xf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4" fillId="0" borderId="0"/>
    <xf numFmtId="0" fontId="4" fillId="0" borderId="0"/>
    <xf numFmtId="0" fontId="25" fillId="27" borderId="50" applyNumberFormat="0" applyAlignment="0" applyProtection="0"/>
    <xf numFmtId="0" fontId="27" fillId="14" borderId="42" applyNumberFormat="0" applyAlignment="0" applyProtection="0"/>
    <xf numFmtId="0" fontId="25" fillId="27" borderId="42" applyNumberFormat="0" applyAlignment="0" applyProtection="0"/>
    <xf numFmtId="0" fontId="38" fillId="0" borderId="45" applyNumberFormat="0" applyFill="0" applyAlignment="0" applyProtection="0"/>
    <xf numFmtId="0" fontId="31" fillId="27" borderId="44" applyNumberFormat="0" applyAlignment="0" applyProtection="0"/>
    <xf numFmtId="0" fontId="27" fillId="14" borderId="42" applyNumberFormat="0" applyAlignment="0" applyProtection="0"/>
    <xf numFmtId="0" fontId="25" fillId="27" borderId="42" applyNumberFormat="0" applyAlignment="0" applyProtection="0"/>
    <xf numFmtId="0" fontId="38" fillId="0" borderId="53" applyNumberFormat="0" applyFill="0" applyAlignment="0" applyProtection="0"/>
    <xf numFmtId="0" fontId="32" fillId="31" borderId="51" applyFont="0">
      <alignment horizontal="center" vertical="center"/>
    </xf>
    <xf numFmtId="0" fontId="31" fillId="27" borderId="52" applyNumberFormat="0" applyAlignment="0" applyProtection="0"/>
    <xf numFmtId="0" fontId="4" fillId="28" borderId="51" applyNumberFormat="0" applyFont="0" applyAlignment="0" applyProtection="0"/>
    <xf numFmtId="0" fontId="32" fillId="31" borderId="51" applyFont="0">
      <alignment horizontal="center" vertical="center"/>
    </xf>
    <xf numFmtId="164" fontId="20" fillId="0" borderId="0" applyFont="0" applyFill="0" applyBorder="0" applyAlignment="0" applyProtection="0"/>
    <xf numFmtId="0" fontId="32" fillId="31" borderId="47" applyFont="0">
      <alignment horizontal="center" vertical="center"/>
    </xf>
    <xf numFmtId="0" fontId="4" fillId="28" borderId="47" applyNumberFormat="0" applyFont="0" applyAlignment="0" applyProtection="0"/>
    <xf numFmtId="0" fontId="31" fillId="27" borderId="48" applyNumberFormat="0" applyAlignment="0" applyProtection="0"/>
    <xf numFmtId="0" fontId="32" fillId="31" borderId="47" applyFont="0">
      <alignment horizontal="center" vertical="center"/>
    </xf>
    <xf numFmtId="0" fontId="25" fillId="27" borderId="38" applyNumberFormat="0" applyAlignment="0" applyProtection="0"/>
    <xf numFmtId="0" fontId="4" fillId="28" borderId="39" applyNumberFormat="0" applyFont="0" applyAlignment="0" applyProtection="0"/>
    <xf numFmtId="0" fontId="27" fillId="14" borderId="38" applyNumberFormat="0" applyAlignment="0" applyProtection="0"/>
    <xf numFmtId="164" fontId="20" fillId="0" borderId="0" applyFont="0" applyFill="0" applyBorder="0" applyAlignment="0" applyProtection="0"/>
    <xf numFmtId="0" fontId="4" fillId="28" borderId="47" applyNumberFormat="0" applyFont="0" applyAlignment="0" applyProtection="0"/>
    <xf numFmtId="0" fontId="31" fillId="27" borderId="40" applyNumberFormat="0" applyAlignment="0" applyProtection="0"/>
    <xf numFmtId="0" fontId="32" fillId="31" borderId="39" applyFont="0">
      <alignment horizontal="center" vertical="center"/>
    </xf>
    <xf numFmtId="0" fontId="38" fillId="0" borderId="41" applyNumberFormat="0" applyFill="0" applyAlignment="0" applyProtection="0"/>
    <xf numFmtId="0" fontId="25" fillId="27" borderId="46" applyNumberFormat="0" applyAlignment="0" applyProtection="0"/>
    <xf numFmtId="164" fontId="20" fillId="0" borderId="0" applyFont="0" applyFill="0" applyBorder="0" applyAlignment="0" applyProtection="0"/>
    <xf numFmtId="0" fontId="25" fillId="27" borderId="38" applyNumberFormat="0" applyAlignment="0" applyProtection="0"/>
    <xf numFmtId="0" fontId="4" fillId="28" borderId="39" applyNumberFormat="0" applyFont="0" applyAlignment="0" applyProtection="0"/>
    <xf numFmtId="0" fontId="27" fillId="14" borderId="38" applyNumberFormat="0" applyAlignment="0" applyProtection="0"/>
    <xf numFmtId="164" fontId="22" fillId="0" borderId="0" applyFont="0" applyFill="0" applyBorder="0" applyAlignment="0" applyProtection="0"/>
    <xf numFmtId="0" fontId="31" fillId="27" borderId="40" applyNumberFormat="0" applyAlignment="0" applyProtection="0"/>
    <xf numFmtId="0" fontId="32" fillId="34" borderId="39" applyFont="0">
      <alignment horizontal="center" vertical="center"/>
    </xf>
    <xf numFmtId="0" fontId="32" fillId="31" borderId="39" applyFont="0">
      <alignment horizontal="center" vertical="center"/>
    </xf>
    <xf numFmtId="0" fontId="32" fillId="31" borderId="39" applyFont="0">
      <alignment horizontal="center" vertical="center"/>
    </xf>
    <xf numFmtId="0" fontId="38" fillId="0" borderId="41" applyNumberFormat="0" applyFill="0" applyAlignment="0" applyProtection="0"/>
    <xf numFmtId="0" fontId="4" fillId="28" borderId="43" applyNumberFormat="0" applyFont="0" applyAlignment="0" applyProtection="0"/>
    <xf numFmtId="0" fontId="27" fillId="14" borderId="50" applyNumberFormat="0" applyAlignment="0" applyProtection="0"/>
    <xf numFmtId="0" fontId="32" fillId="31" borderId="43" applyFont="0">
      <alignment horizontal="center" vertical="center"/>
    </xf>
    <xf numFmtId="0" fontId="4" fillId="28" borderId="43" applyNumberFormat="0" applyFont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32" fillId="30" borderId="19" applyFont="0">
      <alignment horizontal="center" vertical="center"/>
    </xf>
    <xf numFmtId="0" fontId="32" fillId="32" borderId="19" applyFont="0">
      <alignment horizontal="center" vertical="center"/>
    </xf>
    <xf numFmtId="0" fontId="38" fillId="0" borderId="49" applyNumberFormat="0" applyFill="0" applyAlignment="0" applyProtection="0"/>
    <xf numFmtId="0" fontId="31" fillId="27" borderId="44" applyNumberFormat="0" applyAlignment="0" applyProtection="0"/>
    <xf numFmtId="0" fontId="32" fillId="34" borderId="43" applyFont="0">
      <alignment horizontal="center" vertical="center"/>
    </xf>
    <xf numFmtId="0" fontId="32" fillId="31" borderId="43" applyFont="0">
      <alignment horizontal="center" vertical="center"/>
    </xf>
    <xf numFmtId="0" fontId="32" fillId="31" borderId="43" applyFont="0">
      <alignment horizontal="center" vertical="center"/>
    </xf>
    <xf numFmtId="0" fontId="38" fillId="0" borderId="45" applyNumberFormat="0" applyFill="0" applyAlignment="0" applyProtection="0"/>
    <xf numFmtId="0" fontId="32" fillId="31" borderId="47" applyFont="0">
      <alignment horizontal="center" vertical="center"/>
    </xf>
    <xf numFmtId="0" fontId="32" fillId="34" borderId="47" applyFont="0">
      <alignment horizontal="center" vertical="center"/>
    </xf>
    <xf numFmtId="0" fontId="27" fillId="14" borderId="46" applyNumberFormat="0" applyAlignment="0" applyProtection="0"/>
    <xf numFmtId="0" fontId="25" fillId="27" borderId="46" applyNumberFormat="0" applyAlignment="0" applyProtection="0"/>
    <xf numFmtId="0" fontId="38" fillId="0" borderId="49" applyNumberFormat="0" applyFill="0" applyAlignment="0" applyProtection="0"/>
    <xf numFmtId="0" fontId="31" fillId="27" borderId="48" applyNumberFormat="0" applyAlignment="0" applyProtection="0"/>
    <xf numFmtId="0" fontId="27" fillId="14" borderId="46" applyNumberFormat="0" applyAlignment="0" applyProtection="0"/>
    <xf numFmtId="0" fontId="4" fillId="28" borderId="51" applyNumberFormat="0" applyFont="0" applyAlignment="0" applyProtection="0"/>
    <xf numFmtId="0" fontId="32" fillId="31" borderId="51" applyFont="0">
      <alignment horizontal="center" vertical="center"/>
    </xf>
    <xf numFmtId="0" fontId="32" fillId="34" borderId="51" applyFont="0">
      <alignment horizontal="center" vertical="center"/>
    </xf>
    <xf numFmtId="0" fontId="27" fillId="14" borderId="50" applyNumberFormat="0" applyAlignment="0" applyProtection="0"/>
    <xf numFmtId="0" fontId="25" fillId="27" borderId="50" applyNumberFormat="0" applyAlignment="0" applyProtection="0"/>
    <xf numFmtId="0" fontId="38" fillId="0" borderId="53" applyNumberFormat="0" applyFill="0" applyAlignment="0" applyProtection="0"/>
    <xf numFmtId="0" fontId="31" fillId="27" borderId="52" applyNumberFormat="0" applyAlignment="0" applyProtection="0"/>
    <xf numFmtId="0" fontId="20" fillId="0" borderId="0"/>
    <xf numFmtId="0" fontId="42" fillId="0" borderId="0" applyNumberFormat="0" applyFill="0" applyBorder="0" applyProtection="0">
      <alignment vertical="top" wrapText="1"/>
    </xf>
    <xf numFmtId="0" fontId="4" fillId="0" borderId="0"/>
  </cellStyleXfs>
  <cellXfs count="291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quotePrefix="1" applyFont="1" applyFill="1" applyBorder="1" applyAlignment="1" applyProtection="1">
      <alignment vertical="center" wrapText="1"/>
    </xf>
    <xf numFmtId="0" fontId="2" fillId="2" borderId="0" xfId="1" quotePrefix="1" applyFont="1" applyFill="1" applyBorder="1" applyAlignment="1" applyProtection="1">
      <alignment horizontal="center" vertical="center" wrapText="1"/>
    </xf>
    <xf numFmtId="0" fontId="2" fillId="2" borderId="0" xfId="0" quotePrefix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left" vertical="center" inden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14" fontId="2" fillId="2" borderId="7" xfId="0" applyNumberFormat="1" applyFont="1" applyFill="1" applyBorder="1" applyAlignment="1" applyProtection="1">
      <alignment horizontal="left" vertical="center" inden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14" fontId="2" fillId="2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1" xfId="1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165" fontId="11" fillId="0" borderId="9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vertical="center" wrapText="1"/>
    </xf>
    <xf numFmtId="1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 wrapText="1"/>
    </xf>
    <xf numFmtId="166" fontId="12" fillId="5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4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167" fontId="14" fillId="0" borderId="0" xfId="0" applyNumberFormat="1" applyFont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6" fillId="0" borderId="4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4" xfId="1" quotePrefix="1" applyFont="1" applyFill="1" applyBorder="1" applyAlignment="1" applyProtection="1">
      <alignment horizontal="center" vertical="center"/>
    </xf>
    <xf numFmtId="168" fontId="2" fillId="0" borderId="0" xfId="0" applyNumberFormat="1" applyFont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left" vertical="center" wrapText="1"/>
      <protection locked="0"/>
    </xf>
    <xf numFmtId="0" fontId="14" fillId="3" borderId="15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5" borderId="9" xfId="0" applyFont="1" applyFill="1" applyBorder="1" applyAlignment="1" applyProtection="1">
      <alignment horizontal="center" vertical="center"/>
    </xf>
    <xf numFmtId="0" fontId="14" fillId="5" borderId="16" xfId="0" applyFont="1" applyFill="1" applyBorder="1" applyAlignment="1" applyProtection="1">
      <alignment horizontal="center" vertical="center"/>
    </xf>
    <xf numFmtId="0" fontId="14" fillId="3" borderId="16" xfId="0" applyFont="1" applyFill="1" applyBorder="1" applyAlignment="1" applyProtection="1">
      <alignment horizontal="center" vertical="center"/>
      <protection locked="0"/>
    </xf>
    <xf numFmtId="0" fontId="14" fillId="3" borderId="9" xfId="0" quotePrefix="1" applyFont="1" applyFill="1" applyBorder="1" applyAlignment="1" applyProtection="1">
      <alignment horizontal="center" vertical="center"/>
      <protection locked="0"/>
    </xf>
    <xf numFmtId="0" fontId="14" fillId="0" borderId="12" xfId="1" quotePrefix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5" borderId="17" xfId="0" applyFont="1" applyFill="1" applyBorder="1" applyAlignment="1" applyProtection="1">
      <alignment horizontal="center" vertical="center"/>
    </xf>
    <xf numFmtId="0" fontId="14" fillId="3" borderId="17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14" fillId="0" borderId="13" xfId="0" quotePrefix="1" applyFont="1" applyFill="1" applyBorder="1" applyAlignment="1" applyProtection="1">
      <alignment horizontal="center" vertical="center"/>
    </xf>
    <xf numFmtId="0" fontId="14" fillId="0" borderId="18" xfId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13" xfId="0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</xf>
    <xf numFmtId="0" fontId="14" fillId="0" borderId="1" xfId="1" quotePrefix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center" vertical="center"/>
    </xf>
    <xf numFmtId="0" fontId="2" fillId="4" borderId="6" xfId="1" quotePrefix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left" vertical="center" wrapText="1"/>
    </xf>
    <xf numFmtId="0" fontId="14" fillId="0" borderId="13" xfId="0" applyFont="1" applyFill="1" applyBorder="1" applyAlignment="1" applyProtection="1">
      <alignment horizontal="left" vertical="center" wrapText="1"/>
    </xf>
    <xf numFmtId="0" fontId="14" fillId="0" borderId="18" xfId="1" quotePrefix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3" fontId="0" fillId="0" borderId="0" xfId="0" applyNumberFormat="1" applyProtection="1"/>
    <xf numFmtId="0" fontId="2" fillId="4" borderId="3" xfId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14" fillId="8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6" xfId="1" quotePrefix="1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8" borderId="20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quotePrefix="1" applyFont="1" applyFill="1" applyBorder="1" applyAlignment="1" applyProtection="1">
      <alignment horizontal="center" vertical="center"/>
      <protection locked="0"/>
    </xf>
    <xf numFmtId="0" fontId="17" fillId="0" borderId="2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14" fillId="0" borderId="13" xfId="1" applyFont="1" applyFill="1" applyBorder="1" applyAlignment="1" applyProtection="1">
      <alignment horizontal="center" vertical="center" wrapText="1"/>
    </xf>
    <xf numFmtId="0" fontId="2" fillId="4" borderId="3" xfId="1" applyFont="1" applyFill="1" applyBorder="1" applyAlignment="1" applyProtection="1">
      <alignment horizontal="center" vertical="center"/>
    </xf>
    <xf numFmtId="0" fontId="14" fillId="0" borderId="0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/>
    </xf>
    <xf numFmtId="0" fontId="14" fillId="0" borderId="9" xfId="1" applyFont="1" applyFill="1" applyBorder="1" applyAlignment="1" applyProtection="1">
      <alignment horizontal="center" vertical="center"/>
    </xf>
    <xf numFmtId="0" fontId="14" fillId="5" borderId="9" xfId="1" applyFont="1" applyFill="1" applyBorder="1" applyAlignment="1" applyProtection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</xf>
    <xf numFmtId="0" fontId="14" fillId="0" borderId="13" xfId="1" applyFont="1" applyFill="1" applyBorder="1" applyAlignment="1" applyProtection="1">
      <alignment horizontal="center" vertical="center"/>
    </xf>
    <xf numFmtId="0" fontId="14" fillId="0" borderId="18" xfId="1" applyFont="1" applyFill="1" applyBorder="1" applyAlignment="1" applyProtection="1">
      <alignment horizontal="center" vertical="center"/>
    </xf>
    <xf numFmtId="0" fontId="14" fillId="0" borderId="0" xfId="1" quotePrefix="1" applyFont="1" applyFill="1" applyBorder="1" applyAlignment="1" applyProtection="1">
      <alignment horizontal="center" vertical="center"/>
    </xf>
    <xf numFmtId="0" fontId="14" fillId="3" borderId="9" xfId="1" applyFont="1" applyFill="1" applyBorder="1" applyAlignment="1" applyProtection="1">
      <alignment horizontal="center" vertical="center"/>
      <protection locked="0"/>
    </xf>
    <xf numFmtId="0" fontId="14" fillId="3" borderId="17" xfId="1" applyFont="1" applyFill="1" applyBorder="1" applyAlignment="1" applyProtection="1">
      <alignment horizontal="center" vertical="center"/>
      <protection locked="0"/>
    </xf>
    <xf numFmtId="0" fontId="14" fillId="3" borderId="9" xfId="1" applyFont="1" applyFill="1" applyBorder="1" applyAlignment="1" applyProtection="1">
      <alignment vertical="center" wrapText="1"/>
      <protection locked="0"/>
    </xf>
    <xf numFmtId="0" fontId="14" fillId="3" borderId="9" xfId="1" applyFont="1" applyFill="1" applyBorder="1" applyAlignment="1" applyProtection="1">
      <alignment horizontal="center" vertical="center"/>
      <protection locked="0"/>
    </xf>
    <xf numFmtId="0" fontId="14" fillId="0" borderId="13" xfId="1" applyFont="1" applyFill="1" applyBorder="1" applyAlignment="1" applyProtection="1">
      <alignment horizontal="left" vertical="center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4" fillId="3" borderId="15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/>
    </xf>
    <xf numFmtId="0" fontId="14" fillId="0" borderId="20" xfId="1" applyFont="1" applyFill="1" applyBorder="1" applyAlignment="1" applyProtection="1">
      <alignment horizontal="center" vertical="center"/>
    </xf>
    <xf numFmtId="0" fontId="14" fillId="0" borderId="21" xfId="1" applyFont="1" applyFill="1" applyBorder="1" applyAlignment="1" applyProtection="1">
      <alignment horizontal="center" vertical="center"/>
    </xf>
    <xf numFmtId="0" fontId="14" fillId="0" borderId="33" xfId="1" applyFont="1" applyFill="1" applyBorder="1" applyAlignment="1" applyProtection="1">
      <alignment horizontal="center" vertical="center" wrapText="1"/>
    </xf>
    <xf numFmtId="0" fontId="14" fillId="0" borderId="5" xfId="1" applyFont="1" applyFill="1" applyBorder="1" applyAlignment="1" applyProtection="1">
      <alignment horizontal="center" vertical="center"/>
    </xf>
    <xf numFmtId="0" fontId="2" fillId="6" borderId="4" xfId="1" quotePrefix="1" applyFont="1" applyFill="1" applyBorder="1" applyAlignment="1" applyProtection="1">
      <alignment horizontal="center" vertical="center"/>
    </xf>
    <xf numFmtId="0" fontId="2" fillId="6" borderId="3" xfId="1" applyFont="1" applyFill="1" applyBorder="1" applyAlignment="1" applyProtection="1">
      <alignment horizontal="center" vertical="center"/>
      <protection locked="0"/>
    </xf>
    <xf numFmtId="0" fontId="2" fillId="6" borderId="3" xfId="1" applyFont="1" applyFill="1" applyBorder="1" applyAlignment="1" applyProtection="1">
      <alignment horizontal="left" vertical="center"/>
      <protection locked="0"/>
    </xf>
    <xf numFmtId="0" fontId="2" fillId="6" borderId="3" xfId="1" applyFont="1" applyFill="1" applyBorder="1" applyAlignment="1" applyProtection="1">
      <alignment horizontal="left" vertical="center" wrapText="1"/>
    </xf>
    <xf numFmtId="0" fontId="2" fillId="6" borderId="3" xfId="1" applyFont="1" applyFill="1" applyBorder="1" applyAlignment="1" applyProtection="1">
      <alignment horizontal="center" vertical="center"/>
    </xf>
    <xf numFmtId="0" fontId="17" fillId="0" borderId="14" xfId="1" applyFont="1" applyFill="1" applyBorder="1" applyAlignment="1" applyProtection="1">
      <alignment horizontal="center" vertical="center" wrapText="1"/>
    </xf>
    <xf numFmtId="0" fontId="17" fillId="0" borderId="14" xfId="1" applyFont="1" applyFill="1" applyBorder="1" applyAlignment="1" applyProtection="1">
      <alignment horizontal="center" vertical="center"/>
    </xf>
    <xf numFmtId="0" fontId="14" fillId="0" borderId="13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/>
    </xf>
    <xf numFmtId="0" fontId="14" fillId="0" borderId="9" xfId="1" applyFont="1" applyFill="1" applyBorder="1" applyAlignment="1" applyProtection="1">
      <alignment horizontal="center" vertical="center"/>
    </xf>
    <xf numFmtId="0" fontId="14" fillId="5" borderId="9" xfId="1" applyFont="1" applyFill="1" applyBorder="1" applyAlignment="1" applyProtection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</xf>
    <xf numFmtId="0" fontId="14" fillId="0" borderId="13" xfId="1" applyFont="1" applyFill="1" applyBorder="1" applyAlignment="1" applyProtection="1">
      <alignment horizontal="center" vertical="center"/>
    </xf>
    <xf numFmtId="0" fontId="14" fillId="0" borderId="18" xfId="1" applyFont="1" applyFill="1" applyBorder="1" applyAlignment="1" applyProtection="1">
      <alignment horizontal="center" vertical="center"/>
    </xf>
    <xf numFmtId="0" fontId="2" fillId="4" borderId="13" xfId="1" applyFont="1" applyFill="1" applyBorder="1" applyAlignment="1" applyProtection="1">
      <alignment horizontal="center" vertical="center"/>
    </xf>
    <xf numFmtId="0" fontId="2" fillId="6" borderId="13" xfId="1" applyFont="1" applyFill="1" applyBorder="1" applyAlignment="1" applyProtection="1">
      <alignment horizontal="center" vertical="center"/>
    </xf>
    <xf numFmtId="0" fontId="2" fillId="6" borderId="13" xfId="1" applyFont="1" applyFill="1" applyBorder="1" applyAlignment="1" applyProtection="1">
      <alignment horizontal="left" vertical="center" wrapText="1"/>
    </xf>
    <xf numFmtId="0" fontId="2" fillId="6" borderId="18" xfId="1" quotePrefix="1" applyFont="1" applyFill="1" applyBorder="1" applyAlignment="1" applyProtection="1">
      <alignment horizontal="center" vertical="center"/>
    </xf>
    <xf numFmtId="0" fontId="14" fillId="0" borderId="0" xfId="1" quotePrefix="1" applyFont="1" applyFill="1" applyBorder="1" applyAlignment="1" applyProtection="1">
      <alignment horizontal="center" vertical="center"/>
    </xf>
    <xf numFmtId="0" fontId="14" fillId="3" borderId="9" xfId="1" applyFont="1" applyFill="1" applyBorder="1" applyAlignment="1" applyProtection="1">
      <alignment horizontal="center" vertical="center"/>
      <protection locked="0"/>
    </xf>
    <xf numFmtId="0" fontId="14" fillId="3" borderId="17" xfId="1" applyFont="1" applyFill="1" applyBorder="1" applyAlignment="1" applyProtection="1">
      <alignment horizontal="center" vertical="center"/>
      <protection locked="0"/>
    </xf>
    <xf numFmtId="0" fontId="14" fillId="3" borderId="9" xfId="1" applyFont="1" applyFill="1" applyBorder="1" applyAlignment="1" applyProtection="1">
      <alignment vertical="center" wrapText="1"/>
      <protection locked="0"/>
    </xf>
    <xf numFmtId="0" fontId="14" fillId="3" borderId="9" xfId="1" applyFont="1" applyFill="1" applyBorder="1" applyAlignment="1" applyProtection="1">
      <alignment horizontal="center" vertical="center"/>
      <protection locked="0"/>
    </xf>
    <xf numFmtId="0" fontId="14" fillId="3" borderId="9" xfId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2" fillId="6" borderId="13" xfId="1" applyFont="1" applyFill="1" applyBorder="1" applyAlignment="1" applyProtection="1">
      <alignment horizontal="left" vertical="center"/>
      <protection locked="0"/>
    </xf>
    <xf numFmtId="0" fontId="2" fillId="6" borderId="13" xfId="1" applyFont="1" applyFill="1" applyBorder="1" applyAlignment="1" applyProtection="1">
      <alignment horizontal="center" vertical="center"/>
      <protection locked="0"/>
    </xf>
    <xf numFmtId="0" fontId="14" fillId="3" borderId="15" xfId="1" applyFont="1" applyFill="1" applyBorder="1" applyAlignment="1" applyProtection="1">
      <alignment horizontal="center" vertical="center"/>
      <protection locked="0"/>
    </xf>
    <xf numFmtId="0" fontId="14" fillId="0" borderId="20" xfId="1" applyFont="1" applyFill="1" applyBorder="1" applyAlignment="1" applyProtection="1">
      <alignment horizontal="center" vertical="center"/>
    </xf>
    <xf numFmtId="0" fontId="14" fillId="0" borderId="21" xfId="1" applyFont="1" applyFill="1" applyBorder="1" applyAlignment="1" applyProtection="1">
      <alignment horizontal="center" vertical="center"/>
    </xf>
    <xf numFmtId="0" fontId="14" fillId="0" borderId="5" xfId="1" applyFont="1" applyFill="1" applyBorder="1" applyAlignment="1" applyProtection="1">
      <alignment horizontal="center" vertical="center"/>
    </xf>
    <xf numFmtId="0" fontId="2" fillId="4" borderId="21" xfId="1" applyFont="1" applyFill="1" applyBorder="1" applyAlignment="1" applyProtection="1">
      <alignment horizontal="center" vertical="center"/>
    </xf>
    <xf numFmtId="0" fontId="17" fillId="0" borderId="14" xfId="1" applyFont="1" applyFill="1" applyBorder="1" applyAlignment="1" applyProtection="1">
      <alignment horizontal="center" vertical="center" wrapText="1"/>
    </xf>
    <xf numFmtId="0" fontId="17" fillId="0" borderId="14" xfId="1" applyFont="1" applyFill="1" applyBorder="1" applyAlignment="1" applyProtection="1">
      <alignment horizontal="center" vertical="center"/>
    </xf>
    <xf numFmtId="0" fontId="14" fillId="0" borderId="14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/>
    </xf>
    <xf numFmtId="0" fontId="40" fillId="0" borderId="2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left" vertical="center" wrapText="1"/>
      <protection locked="0"/>
    </xf>
    <xf numFmtId="0" fontId="46" fillId="0" borderId="0" xfId="0" applyFont="1" applyFill="1" applyBorder="1" applyAlignment="1" applyProtection="1">
      <alignment horizontal="left" vertical="center" wrapText="1"/>
    </xf>
    <xf numFmtId="0" fontId="44" fillId="0" borderId="0" xfId="0" applyFont="1" applyFill="1" applyBorder="1" applyAlignment="1" applyProtection="1">
      <alignment horizontal="left" vertical="center" wrapText="1"/>
    </xf>
    <xf numFmtId="0" fontId="48" fillId="0" borderId="0" xfId="0" applyFont="1" applyFill="1" applyAlignment="1" applyProtection="1">
      <alignment horizontal="center" vertical="center" wrapText="1"/>
    </xf>
    <xf numFmtId="0" fontId="49" fillId="0" borderId="0" xfId="0" applyFont="1" applyFill="1" applyAlignment="1" applyProtection="1">
      <alignment horizontal="center" vertical="center" wrapText="1"/>
    </xf>
    <xf numFmtId="167" fontId="49" fillId="0" borderId="0" xfId="0" applyNumberFormat="1" applyFont="1" applyFill="1" applyAlignment="1" applyProtection="1">
      <alignment horizontal="center" vertical="center" wrapText="1"/>
    </xf>
    <xf numFmtId="0" fontId="47" fillId="0" borderId="0" xfId="0" applyFont="1" applyFill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0" fontId="52" fillId="0" borderId="9" xfId="1" applyFont="1" applyFill="1" applyBorder="1" applyAlignment="1" applyProtection="1">
      <alignment horizontal="center" vertical="center" wrapText="1"/>
      <protection locked="0"/>
    </xf>
    <xf numFmtId="0" fontId="51" fillId="0" borderId="9" xfId="0" applyFont="1" applyFill="1" applyBorder="1" applyAlignment="1" applyProtection="1">
      <alignment horizontal="center" vertical="center" wrapText="1"/>
    </xf>
    <xf numFmtId="0" fontId="52" fillId="0" borderId="0" xfId="1" applyFont="1" applyFill="1" applyBorder="1" applyAlignment="1" applyProtection="1">
      <alignment horizontal="center" vertical="center" wrapText="1"/>
      <protection locked="0"/>
    </xf>
    <xf numFmtId="0" fontId="49" fillId="0" borderId="0" xfId="0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Fill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Fill="1" applyBorder="1" applyAlignment="1" applyProtection="1">
      <alignment horizontal="center" vertical="center" wrapText="1"/>
    </xf>
    <xf numFmtId="1" fontId="52" fillId="0" borderId="0" xfId="1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36" xfId="0" applyFont="1" applyFill="1" applyBorder="1" applyAlignment="1" applyProtection="1">
      <alignment horizontal="left" vertical="center" wrapText="1"/>
      <protection locked="0"/>
    </xf>
    <xf numFmtId="0" fontId="4" fillId="0" borderId="36" xfId="1" applyFont="1" applyFill="1" applyBorder="1" applyAlignment="1" applyProtection="1">
      <alignment vertical="center" wrapText="1"/>
      <protection locked="0"/>
    </xf>
    <xf numFmtId="0" fontId="4" fillId="0" borderId="9" xfId="1" applyFont="1" applyFill="1" applyBorder="1" applyAlignment="1" applyProtection="1">
      <alignment vertical="center" wrapText="1"/>
      <protection locked="0"/>
    </xf>
    <xf numFmtId="0" fontId="4" fillId="0" borderId="9" xfId="0" applyFont="1" applyFill="1" applyBorder="1" applyAlignment="1" applyProtection="1">
      <alignment vertical="center" wrapText="1"/>
      <protection locked="0"/>
    </xf>
    <xf numFmtId="0" fontId="53" fillId="0" borderId="9" xfId="111" applyFont="1" applyFill="1" applyBorder="1" applyAlignment="1" applyProtection="1">
      <alignment vertical="center" wrapText="1"/>
    </xf>
    <xf numFmtId="0" fontId="44" fillId="0" borderId="0" xfId="0" applyFont="1" applyFill="1" applyBorder="1" applyAlignment="1" applyProtection="1">
      <alignment vertical="center" wrapText="1"/>
    </xf>
    <xf numFmtId="0" fontId="44" fillId="0" borderId="0" xfId="0" applyFont="1" applyFill="1" applyBorder="1" applyAlignment="1" applyProtection="1">
      <alignment horizontal="center" vertical="center" wrapText="1"/>
    </xf>
    <xf numFmtId="0" fontId="44" fillId="0" borderId="2" xfId="0" applyFont="1" applyFill="1" applyBorder="1" applyAlignment="1" applyProtection="1">
      <alignment horizontal="center" vertical="center" wrapText="1"/>
    </xf>
    <xf numFmtId="0" fontId="54" fillId="35" borderId="35" xfId="1" applyFont="1" applyFill="1" applyBorder="1" applyAlignment="1" applyProtection="1">
      <alignment horizontal="left" vertical="center" wrapText="1"/>
    </xf>
    <xf numFmtId="0" fontId="2" fillId="35" borderId="35" xfId="0" applyFont="1" applyFill="1" applyBorder="1" applyAlignment="1" applyProtection="1">
      <alignment horizontal="center" vertical="center" wrapText="1"/>
    </xf>
    <xf numFmtId="0" fontId="16" fillId="35" borderId="35" xfId="1" applyFont="1" applyFill="1" applyBorder="1" applyAlignment="1" applyProtection="1">
      <alignment horizontal="center" vertical="center" wrapText="1"/>
      <protection locked="0"/>
    </xf>
    <xf numFmtId="0" fontId="54" fillId="35" borderId="35" xfId="0" applyFont="1" applyFill="1" applyBorder="1" applyAlignment="1" applyProtection="1">
      <alignment horizontal="center" vertical="center" wrapText="1"/>
    </xf>
    <xf numFmtId="0" fontId="2" fillId="35" borderId="35" xfId="0" applyFont="1" applyFill="1" applyBorder="1" applyAlignment="1" applyProtection="1">
      <alignment horizontal="center" vertical="center" wrapText="1"/>
      <protection locked="0"/>
    </xf>
    <xf numFmtId="0" fontId="16" fillId="35" borderId="35" xfId="0" applyFont="1" applyFill="1" applyBorder="1" applyAlignment="1" applyProtection="1">
      <alignment horizontal="center" vertical="center" wrapText="1"/>
    </xf>
    <xf numFmtId="0" fontId="47" fillId="0" borderId="35" xfId="0" applyFont="1" applyFill="1" applyBorder="1" applyAlignment="1" applyProtection="1">
      <alignment horizontal="center" vertical="center" wrapText="1"/>
    </xf>
    <xf numFmtId="0" fontId="50" fillId="0" borderId="35" xfId="0" applyFont="1" applyFill="1" applyBorder="1" applyAlignment="1" applyProtection="1">
      <alignment horizontal="center" vertical="center" wrapText="1"/>
    </xf>
    <xf numFmtId="0" fontId="50" fillId="0" borderId="4" xfId="0" applyFont="1" applyFill="1" applyBorder="1" applyAlignment="1" applyProtection="1">
      <alignment horizontal="center" vertical="center" wrapText="1"/>
    </xf>
    <xf numFmtId="0" fontId="52" fillId="0" borderId="9" xfId="0" applyFont="1" applyBorder="1" applyAlignment="1" applyProtection="1">
      <alignment horizontal="center" vertical="center" wrapText="1"/>
      <protection locked="0"/>
    </xf>
    <xf numFmtId="0" fontId="52" fillId="0" borderId="32" xfId="0" applyFont="1" applyBorder="1" applyAlignment="1" applyProtection="1">
      <alignment horizontal="center" vertical="center" wrapText="1"/>
      <protection locked="0"/>
    </xf>
    <xf numFmtId="14" fontId="47" fillId="0" borderId="9" xfId="0" applyNumberFormat="1" applyFont="1" applyFill="1" applyBorder="1" applyAlignment="1" applyProtection="1">
      <alignment horizontal="center" vertical="center" wrapText="1"/>
    </xf>
    <xf numFmtId="14" fontId="2" fillId="35" borderId="35" xfId="0" applyNumberFormat="1" applyFont="1" applyFill="1" applyBorder="1" applyAlignment="1" applyProtection="1">
      <alignment horizontal="center" vertical="center" wrapText="1"/>
    </xf>
    <xf numFmtId="0" fontId="14" fillId="0" borderId="31" xfId="1" applyFont="1" applyFill="1" applyBorder="1" applyAlignment="1" applyProtection="1">
      <alignment horizontal="center" vertical="center"/>
    </xf>
    <xf numFmtId="0" fontId="14" fillId="0" borderId="32" xfId="1" applyFont="1" applyFill="1" applyBorder="1" applyAlignment="1" applyProtection="1">
      <alignment horizontal="center" vertical="center"/>
    </xf>
    <xf numFmtId="0" fontId="14" fillId="0" borderId="34" xfId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7" fillId="39" borderId="7" xfId="0" applyFont="1" applyFill="1" applyBorder="1" applyAlignment="1" applyProtection="1">
      <alignment horizontal="center" vertical="center" wrapText="1"/>
    </xf>
    <xf numFmtId="0" fontId="47" fillId="39" borderId="4" xfId="0" applyFont="1" applyFill="1" applyBorder="1" applyAlignment="1" applyProtection="1">
      <alignment horizontal="center" vertical="center" wrapText="1"/>
    </xf>
    <xf numFmtId="0" fontId="47" fillId="38" borderId="7" xfId="0" applyFont="1" applyFill="1" applyBorder="1" applyAlignment="1" applyProtection="1">
      <alignment horizontal="center" vertical="center" wrapText="1"/>
    </xf>
    <xf numFmtId="0" fontId="47" fillId="38" borderId="3" xfId="0" applyFont="1" applyFill="1" applyBorder="1" applyAlignment="1" applyProtection="1">
      <alignment horizontal="center" vertical="center" wrapText="1"/>
    </xf>
    <xf numFmtId="0" fontId="47" fillId="38" borderId="4" xfId="0" applyFont="1" applyFill="1" applyBorder="1" applyAlignment="1" applyProtection="1">
      <alignment horizontal="center" vertical="center" wrapText="1"/>
    </xf>
    <xf numFmtId="0" fontId="47" fillId="40" borderId="7" xfId="0" applyFont="1" applyFill="1" applyBorder="1" applyAlignment="1" applyProtection="1">
      <alignment horizontal="center" vertical="center" wrapText="1"/>
    </xf>
    <xf numFmtId="0" fontId="47" fillId="40" borderId="4" xfId="0" applyFont="1" applyFill="1" applyBorder="1" applyAlignment="1" applyProtection="1">
      <alignment horizontal="center" vertical="center" wrapText="1"/>
    </xf>
    <xf numFmtId="0" fontId="47" fillId="0" borderId="21" xfId="0" applyFont="1" applyFill="1" applyBorder="1" applyAlignment="1" applyProtection="1">
      <alignment horizontal="center" vertical="center" wrapText="1"/>
    </xf>
    <xf numFmtId="165" fontId="55" fillId="0" borderId="9" xfId="0" applyNumberFormat="1" applyFont="1" applyFill="1" applyBorder="1" applyAlignment="1" applyProtection="1">
      <alignment horizontal="center" vertical="center" wrapText="1"/>
    </xf>
    <xf numFmtId="0" fontId="47" fillId="0" borderId="7" xfId="0" applyFont="1" applyFill="1" applyBorder="1" applyAlignment="1" applyProtection="1">
      <alignment horizontal="center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21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</xf>
    <xf numFmtId="0" fontId="47" fillId="0" borderId="54" xfId="0" applyFont="1" applyFill="1" applyBorder="1" applyAlignment="1" applyProtection="1">
      <alignment horizontal="center" vertical="center" wrapText="1"/>
    </xf>
    <xf numFmtId="0" fontId="47" fillId="36" borderId="3" xfId="0" applyFont="1" applyFill="1" applyBorder="1" applyAlignment="1" applyProtection="1">
      <alignment horizontal="center" vertical="center" wrapText="1"/>
    </xf>
    <xf numFmtId="0" fontId="47" fillId="36" borderId="4" xfId="0" applyFont="1" applyFill="1" applyBorder="1" applyAlignment="1" applyProtection="1">
      <alignment horizontal="center" vertical="center" wrapText="1"/>
    </xf>
    <xf numFmtId="0" fontId="47" fillId="37" borderId="7" xfId="0" applyFont="1" applyFill="1" applyBorder="1" applyAlignment="1" applyProtection="1">
      <alignment horizontal="center" vertical="center" wrapText="1"/>
    </xf>
    <xf numFmtId="0" fontId="47" fillId="37" borderId="3" xfId="0" applyFont="1" applyFill="1" applyBorder="1" applyAlignment="1" applyProtection="1">
      <alignment horizontal="center" vertical="center" wrapText="1"/>
    </xf>
    <xf numFmtId="0" fontId="47" fillId="37" borderId="4" xfId="0" applyFont="1" applyFill="1" applyBorder="1" applyAlignment="1" applyProtection="1">
      <alignment horizontal="center" vertical="center" wrapText="1"/>
    </xf>
    <xf numFmtId="0" fontId="47" fillId="35" borderId="7" xfId="0" applyFont="1" applyFill="1" applyBorder="1" applyAlignment="1" applyProtection="1">
      <alignment horizontal="left" vertical="center" wrapText="1"/>
    </xf>
    <xf numFmtId="0" fontId="47" fillId="35" borderId="3" xfId="0" applyFont="1" applyFill="1" applyBorder="1" applyAlignment="1" applyProtection="1">
      <alignment horizontal="left" vertical="center" wrapText="1"/>
    </xf>
    <xf numFmtId="0" fontId="50" fillId="0" borderId="2" xfId="0" applyFont="1" applyFill="1" applyBorder="1" applyAlignment="1" applyProtection="1">
      <alignment horizontal="center" vertical="center" wrapText="1"/>
    </xf>
    <xf numFmtId="0" fontId="47" fillId="0" borderId="4" xfId="0" applyFont="1" applyFill="1" applyBorder="1" applyAlignment="1" applyProtection="1">
      <alignment horizontal="left" vertical="center" wrapText="1"/>
    </xf>
    <xf numFmtId="0" fontId="54" fillId="35" borderId="35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54" fillId="0" borderId="35" xfId="0" applyFont="1" applyFill="1" applyBorder="1" applyAlignment="1" applyProtection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44" fillId="0" borderId="20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left" vertical="center" wrapText="1"/>
      <protection locked="0"/>
    </xf>
    <xf numFmtId="0" fontId="45" fillId="0" borderId="20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 wrapText="1"/>
    </xf>
    <xf numFmtId="0" fontId="4" fillId="0" borderId="37" xfId="0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 wrapText="1"/>
    </xf>
    <xf numFmtId="0" fontId="44" fillId="0" borderId="55" xfId="0" applyFont="1" applyFill="1" applyBorder="1" applyAlignment="1" applyProtection="1">
      <alignment horizontal="center" vertical="center" wrapText="1"/>
    </xf>
    <xf numFmtId="0" fontId="46" fillId="0" borderId="20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54" fillId="35" borderId="35" xfId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53" fillId="0" borderId="15" xfId="342" applyFont="1" applyFill="1" applyBorder="1" applyAlignment="1" applyProtection="1">
      <alignment horizontal="center" vertical="center" wrapText="1"/>
    </xf>
    <xf numFmtId="0" fontId="44" fillId="0" borderId="20" xfId="0" applyFont="1" applyFill="1" applyBorder="1" applyAlignment="1" applyProtection="1">
      <alignment horizontal="left" vertical="center" wrapText="1"/>
    </xf>
    <xf numFmtId="0" fontId="4" fillId="0" borderId="56" xfId="0" applyFont="1" applyFill="1" applyBorder="1" applyAlignment="1" applyProtection="1">
      <alignment horizontal="center" vertical="center" wrapText="1"/>
    </xf>
    <xf numFmtId="0" fontId="54" fillId="0" borderId="35" xfId="1" applyFont="1" applyFill="1" applyBorder="1" applyAlignment="1" applyProtection="1">
      <alignment horizontal="center" vertical="center" wrapText="1"/>
    </xf>
    <xf numFmtId="0" fontId="4" fillId="0" borderId="20" xfId="1" applyFont="1" applyFill="1" applyBorder="1" applyAlignment="1" applyProtection="1">
      <alignment horizontal="center" vertical="center" wrapText="1"/>
    </xf>
    <xf numFmtId="0" fontId="8" fillId="42" borderId="9" xfId="0" applyFont="1" applyFill="1" applyBorder="1" applyAlignment="1">
      <alignment horizontal="center" vertical="center" wrapText="1"/>
    </xf>
    <xf numFmtId="0" fontId="47" fillId="0" borderId="58" xfId="0" applyFont="1" applyFill="1" applyBorder="1" applyAlignment="1" applyProtection="1">
      <alignment horizontal="center" vertical="center" wrapText="1"/>
    </xf>
    <xf numFmtId="0" fontId="47" fillId="0" borderId="9" xfId="0" applyFont="1" applyBorder="1" applyAlignment="1">
      <alignment vertical="center" wrapText="1"/>
    </xf>
    <xf numFmtId="0" fontId="51" fillId="0" borderId="9" xfId="0" applyFont="1" applyBorder="1" applyAlignment="1">
      <alignment horizontal="center" vertical="center" wrapText="1"/>
    </xf>
    <xf numFmtId="0" fontId="8" fillId="41" borderId="9" xfId="0" applyFont="1" applyFill="1" applyBorder="1" applyAlignment="1">
      <alignment horizontal="center" vertical="center" wrapText="1"/>
    </xf>
  </cellXfs>
  <cellStyles count="343">
    <cellStyle name="20 % - Accent1 2" xfId="3"/>
    <cellStyle name="20 % - Accent1 2 2" xfId="112"/>
    <cellStyle name="20 % - Accent1 2 3" xfId="136"/>
    <cellStyle name="20 % - Accent1 2 4" xfId="137"/>
    <cellStyle name="20 % - Accent2 2" xfId="4"/>
    <cellStyle name="20 % - Accent2 2 2" xfId="113"/>
    <cellStyle name="20 % - Accent2 2 3" xfId="138"/>
    <cellStyle name="20 % - Accent2 2 4" xfId="139"/>
    <cellStyle name="20 % - Accent3 2" xfId="5"/>
    <cellStyle name="20 % - Accent3 2 2" xfId="114"/>
    <cellStyle name="20 % - Accent3 2 3" xfId="140"/>
    <cellStyle name="20 % - Accent3 2 4" xfId="141"/>
    <cellStyle name="20 % - Accent4 2" xfId="6"/>
    <cellStyle name="20 % - Accent4 2 2" xfId="115"/>
    <cellStyle name="20 % - Accent4 2 3" xfId="142"/>
    <cellStyle name="20 % - Accent4 2 4" xfId="143"/>
    <cellStyle name="20 % - Accent5 2" xfId="7"/>
    <cellStyle name="20 % - Accent5 2 2" xfId="116"/>
    <cellStyle name="20 % - Accent5 2 3" xfId="144"/>
    <cellStyle name="20 % - Accent5 2 4" xfId="145"/>
    <cellStyle name="20 % - Accent6 2" xfId="8"/>
    <cellStyle name="20 % - Accent6 2 2" xfId="117"/>
    <cellStyle name="20 % - Accent6 2 3" xfId="146"/>
    <cellStyle name="20 % - Accent6 2 4" xfId="147"/>
    <cellStyle name="40 % - Accent1 2" xfId="9"/>
    <cellStyle name="40 % - Accent1 2 2" xfId="118"/>
    <cellStyle name="40 % - Accent1 2 3" xfId="148"/>
    <cellStyle name="40 % - Accent1 2 4" xfId="149"/>
    <cellStyle name="40 % - Accent2 2" xfId="10"/>
    <cellStyle name="40 % - Accent2 2 2" xfId="119"/>
    <cellStyle name="40 % - Accent2 2 3" xfId="150"/>
    <cellStyle name="40 % - Accent2 2 4" xfId="151"/>
    <cellStyle name="40 % - Accent3 2" xfId="11"/>
    <cellStyle name="40 % - Accent3 2 2" xfId="120"/>
    <cellStyle name="40 % - Accent3 2 3" xfId="152"/>
    <cellStyle name="40 % - Accent3 2 4" xfId="153"/>
    <cellStyle name="40 % - Accent4 2" xfId="12"/>
    <cellStyle name="40 % - Accent4 2 2" xfId="121"/>
    <cellStyle name="40 % - Accent4 2 3" xfId="154"/>
    <cellStyle name="40 % - Accent4 2 4" xfId="155"/>
    <cellStyle name="40 % - Accent5 2" xfId="13"/>
    <cellStyle name="40 % - Accent5 2 2" xfId="122"/>
    <cellStyle name="40 % - Accent5 2 3" xfId="156"/>
    <cellStyle name="40 % - Accent5 2 4" xfId="157"/>
    <cellStyle name="40 % - Accent6 2" xfId="14"/>
    <cellStyle name="40 % - Accent6 2 2" xfId="123"/>
    <cellStyle name="40 % - Accent6 2 3" xfId="158"/>
    <cellStyle name="40 % - Accent6 2 4" xfId="159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alcul 2 2" xfId="73"/>
    <cellStyle name="Calcul 2 2 10" xfId="161"/>
    <cellStyle name="Calcul 2 2 11" xfId="162"/>
    <cellStyle name="Calcul 2 2 12" xfId="163"/>
    <cellStyle name="Calcul 2 2 13" xfId="160"/>
    <cellStyle name="Calcul 2 2 14" xfId="302"/>
    <cellStyle name="Calcul 2 2 15" xfId="277"/>
    <cellStyle name="Calcul 2 2 16" xfId="329"/>
    <cellStyle name="Calcul 2 2 17" xfId="337"/>
    <cellStyle name="Calcul 2 2 2" xfId="164"/>
    <cellStyle name="Calcul 2 2 3" xfId="165"/>
    <cellStyle name="Calcul 2 2 4" xfId="166"/>
    <cellStyle name="Calcul 2 2 5" xfId="167"/>
    <cellStyle name="Calcul 2 2 6" xfId="168"/>
    <cellStyle name="Calcul 2 2 7" xfId="169"/>
    <cellStyle name="Calcul 2 2 8" xfId="170"/>
    <cellStyle name="Calcul 2 2 9" xfId="171"/>
    <cellStyle name="Calcul 2 3" xfId="68"/>
    <cellStyle name="Calcul 2 3 2" xfId="172"/>
    <cellStyle name="Calcul 2 3 3" xfId="292"/>
    <cellStyle name="Calcul 2 3 4" xfId="281"/>
    <cellStyle name="Calcul 2 3 5" xfId="300"/>
    <cellStyle name="Calcul 2 3 6" xfId="275"/>
    <cellStyle name="Calcul 2 4" xfId="71"/>
    <cellStyle name="Calcul 2 5" xfId="69"/>
    <cellStyle name="Calcul 2 6" xfId="98"/>
    <cellStyle name="Calcul 2 7" xfId="57"/>
    <cellStyle name="Calcul 2 8" xfId="77"/>
    <cellStyle name="Calcul 2 9" xfId="94"/>
    <cellStyle name="Cellule liée 2" xfId="29"/>
    <cellStyle name="Commentaire 2" xfId="30"/>
    <cellStyle name="Commentaire 2 2" xfId="75"/>
    <cellStyle name="Commentaire 2 2 10" xfId="174"/>
    <cellStyle name="Commentaire 2 2 11" xfId="175"/>
    <cellStyle name="Commentaire 2 2 12" xfId="176"/>
    <cellStyle name="Commentaire 2 2 13" xfId="173"/>
    <cellStyle name="Commentaire 2 2 14" xfId="303"/>
    <cellStyle name="Commentaire 2 2 15" xfId="311"/>
    <cellStyle name="Commentaire 2 2 16" xfId="289"/>
    <cellStyle name="Commentaire 2 2 17" xfId="285"/>
    <cellStyle name="Commentaire 2 2 2" xfId="177"/>
    <cellStyle name="Commentaire 2 2 3" xfId="178"/>
    <cellStyle name="Commentaire 2 2 4" xfId="179"/>
    <cellStyle name="Commentaire 2 2 5" xfId="180"/>
    <cellStyle name="Commentaire 2 2 6" xfId="181"/>
    <cellStyle name="Commentaire 2 2 7" xfId="182"/>
    <cellStyle name="Commentaire 2 2 8" xfId="183"/>
    <cellStyle name="Commentaire 2 2 9" xfId="184"/>
    <cellStyle name="Commentaire 2 3" xfId="67"/>
    <cellStyle name="Commentaire 2 3 2" xfId="185"/>
    <cellStyle name="Commentaire 2 3 3" xfId="293"/>
    <cellStyle name="Commentaire 2 3 4" xfId="314"/>
    <cellStyle name="Commentaire 2 3 5" xfId="296"/>
    <cellStyle name="Commentaire 2 3 6" xfId="333"/>
    <cellStyle name="Commentaire 2 4" xfId="72"/>
    <cellStyle name="Commentaire 2 5" xfId="65"/>
    <cellStyle name="Commentaire 2 6" xfId="80"/>
    <cellStyle name="Commentaire 2 7" xfId="91"/>
    <cellStyle name="Commentaire 2 8" xfId="70"/>
    <cellStyle name="Commentaire 2 9" xfId="82"/>
    <cellStyle name="Entrée 2" xfId="31"/>
    <cellStyle name="Entrée 2 2" xfId="76"/>
    <cellStyle name="Entrée 2 2 10" xfId="187"/>
    <cellStyle name="Entrée 2 2 11" xfId="188"/>
    <cellStyle name="Entrée 2 2 12" xfId="189"/>
    <cellStyle name="Entrée 2 2 13" xfId="186"/>
    <cellStyle name="Entrée 2 2 14" xfId="304"/>
    <cellStyle name="Entrée 2 2 15" xfId="276"/>
    <cellStyle name="Entrée 2 2 16" xfId="328"/>
    <cellStyle name="Entrée 2 2 17" xfId="336"/>
    <cellStyle name="Entrée 2 2 2" xfId="190"/>
    <cellStyle name="Entrée 2 2 3" xfId="191"/>
    <cellStyle name="Entrée 2 2 4" xfId="192"/>
    <cellStyle name="Entrée 2 2 5" xfId="193"/>
    <cellStyle name="Entrée 2 2 6" xfId="194"/>
    <cellStyle name="Entrée 2 2 7" xfId="195"/>
    <cellStyle name="Entrée 2 2 8" xfId="196"/>
    <cellStyle name="Entrée 2 2 9" xfId="197"/>
    <cellStyle name="Entrée 2 3" xfId="66"/>
    <cellStyle name="Entrée 2 3 2" xfId="198"/>
    <cellStyle name="Entrée 2 3 3" xfId="294"/>
    <cellStyle name="Entrée 2 3 4" xfId="280"/>
    <cellStyle name="Entrée 2 3 5" xfId="332"/>
    <cellStyle name="Entrée 2 3 6" xfId="312"/>
    <cellStyle name="Entrée 2 4" xfId="74"/>
    <cellStyle name="Entrée 2 5" xfId="64"/>
    <cellStyle name="Entrée 2 6" xfId="81"/>
    <cellStyle name="Entrée 2 7" xfId="93"/>
    <cellStyle name="Entrée 2 8" xfId="105"/>
    <cellStyle name="Entrée 2 9" xfId="83"/>
    <cellStyle name="Insatisfaisant 2" xfId="32"/>
    <cellStyle name="Milliers 2" xfId="33"/>
    <cellStyle name="Milliers 2 2" xfId="78"/>
    <cellStyle name="Milliers 2 2 2" xfId="200"/>
    <cellStyle name="Milliers 2 2 2 2" xfId="315"/>
    <cellStyle name="Milliers 2 2 3" xfId="125"/>
    <cellStyle name="Milliers 2 2 4" xfId="305"/>
    <cellStyle name="Milliers 2 3" xfId="199"/>
    <cellStyle name="Milliers 2 3 2" xfId="301"/>
    <cellStyle name="Milliers 2 4" xfId="124"/>
    <cellStyle name="Milliers 2 4 2" xfId="295"/>
    <cellStyle name="Milliers 2 5" xfId="108"/>
    <cellStyle name="Milliers 2 6" xfId="287"/>
    <cellStyle name="Neutre 2" xfId="34"/>
    <cellStyle name="Normal" xfId="0" builtinId="0"/>
    <cellStyle name="Normal 10" xfId="35"/>
    <cellStyle name="Normal 10 2" xfId="79"/>
    <cellStyle name="Normal 10 2 2" xfId="202"/>
    <cellStyle name="Normal 10 2 2 2" xfId="316"/>
    <cellStyle name="Normal 10 2 3" xfId="127"/>
    <cellStyle name="Normal 10 3" xfId="201"/>
    <cellStyle name="Normal 10 4" xfId="126"/>
    <cellStyle name="Normal 10 5" xfId="109"/>
    <cellStyle name="Normal 11" xfId="273"/>
    <cellStyle name="Normal 11 2" xfId="274"/>
    <cellStyle name="Normal 12" xfId="342"/>
    <cellStyle name="Normal 2" xfId="2"/>
    <cellStyle name="Normal 2 2" xfId="1"/>
    <cellStyle name="Normal 2 2 2" xfId="111"/>
    <cellStyle name="Normal 2 3" xfId="58"/>
    <cellStyle name="Normal 2 4" xfId="203"/>
    <cellStyle name="Normal 2 5" xfId="204"/>
    <cellStyle name="Normal 2 6" xfId="128"/>
    <cellStyle name="Normal 3" xfId="36"/>
    <cellStyle name="Normal 3 2" xfId="37"/>
    <cellStyle name="Normal 3 3" xfId="341"/>
    <cellStyle name="Normal 3_MOYENS_LICENCE_11_15 maj budget 2" xfId="38"/>
    <cellStyle name="Normal 4" xfId="340"/>
    <cellStyle name="Normal 5" xfId="39"/>
    <cellStyle name="Normal 6" xfId="40"/>
    <cellStyle name="Normal 7" xfId="41"/>
    <cellStyle name="Normal 8" xfId="42"/>
    <cellStyle name="Normal 9" xfId="43"/>
    <cellStyle name="Normal 9 2" xfId="84"/>
    <cellStyle name="Normal 9 2 2" xfId="206"/>
    <cellStyle name="Normal 9 2 2 2" xfId="317"/>
    <cellStyle name="Normal 9 2 3" xfId="130"/>
    <cellStyle name="Normal 9 3" xfId="205"/>
    <cellStyle name="Normal 9 4" xfId="129"/>
    <cellStyle name="Normal 9 5" xfId="110"/>
    <cellStyle name="Pourcentage 2" xfId="135"/>
    <cellStyle name="Satisfaisant 2" xfId="44"/>
    <cellStyle name="Sortie 2" xfId="45"/>
    <cellStyle name="Sortie 2 2" xfId="85"/>
    <cellStyle name="Sortie 2 2 10" xfId="208"/>
    <cellStyle name="Sortie 2 2 11" xfId="209"/>
    <cellStyle name="Sortie 2 2 12" xfId="210"/>
    <cellStyle name="Sortie 2 2 13" xfId="207"/>
    <cellStyle name="Sortie 2 2 14" xfId="306"/>
    <cellStyle name="Sortie 2 2 15" xfId="321"/>
    <cellStyle name="Sortie 2 2 16" xfId="290"/>
    <cellStyle name="Sortie 2 2 17" xfId="284"/>
    <cellStyle name="Sortie 2 2 2" xfId="211"/>
    <cellStyle name="Sortie 2 2 3" xfId="212"/>
    <cellStyle name="Sortie 2 2 4" xfId="213"/>
    <cellStyle name="Sortie 2 2 5" xfId="214"/>
    <cellStyle name="Sortie 2 2 6" xfId="215"/>
    <cellStyle name="Sortie 2 2 7" xfId="216"/>
    <cellStyle name="Sortie 2 2 8" xfId="217"/>
    <cellStyle name="Sortie 2 2 9" xfId="218"/>
    <cellStyle name="Sortie 2 3" xfId="60"/>
    <cellStyle name="Sortie 2 3 2" xfId="219"/>
    <cellStyle name="Sortie 2 3 3" xfId="297"/>
    <cellStyle name="Sortie 2 3 4" xfId="279"/>
    <cellStyle name="Sortie 2 3 5" xfId="331"/>
    <cellStyle name="Sortie 2 3 6" xfId="339"/>
    <cellStyle name="Sortie 2 4" xfId="87"/>
    <cellStyle name="Sortie 2 5" xfId="61"/>
    <cellStyle name="Sortie 2 6" xfId="100"/>
    <cellStyle name="Sortie 2 7" xfId="89"/>
    <cellStyle name="Sortie 2 8" xfId="63"/>
    <cellStyle name="Style 1" xfId="46"/>
    <cellStyle name="Style 1 2" xfId="131"/>
    <cellStyle name="Style 1 2 10" xfId="221"/>
    <cellStyle name="Style 1 2 11" xfId="222"/>
    <cellStyle name="Style 1 2 12" xfId="223"/>
    <cellStyle name="Style 1 2 13" xfId="220"/>
    <cellStyle name="Style 1 2 14" xfId="307"/>
    <cellStyle name="Style 1 2 15" xfId="322"/>
    <cellStyle name="Style 1 2 16" xfId="327"/>
    <cellStyle name="Style 1 2 17" xfId="335"/>
    <cellStyle name="Style 1 2 2" xfId="224"/>
    <cellStyle name="Style 1 2 2 2" xfId="318"/>
    <cellStyle name="Style 1 2 3" xfId="225"/>
    <cellStyle name="Style 1 2 4" xfId="226"/>
    <cellStyle name="Style 1 2 5" xfId="227"/>
    <cellStyle name="Style 1 2 6" xfId="228"/>
    <cellStyle name="Style 1 2 7" xfId="229"/>
    <cellStyle name="Style 1 2 8" xfId="230"/>
    <cellStyle name="Style 1 2 9" xfId="231"/>
    <cellStyle name="Style 1 3" xfId="232"/>
    <cellStyle name="Style 1 4" xfId="233"/>
    <cellStyle name="Style 2" xfId="47"/>
    <cellStyle name="Style 2 10" xfId="101"/>
    <cellStyle name="Style 2 2" xfId="48"/>
    <cellStyle name="Style 2 2 2" xfId="132"/>
    <cellStyle name="Style 2 2 2 10" xfId="235"/>
    <cellStyle name="Style 2 2 2 11" xfId="236"/>
    <cellStyle name="Style 2 2 2 12" xfId="237"/>
    <cellStyle name="Style 2 2 2 13" xfId="234"/>
    <cellStyle name="Style 2 2 2 14" xfId="309"/>
    <cellStyle name="Style 2 2 2 15" xfId="324"/>
    <cellStyle name="Style 2 2 2 16" xfId="326"/>
    <cellStyle name="Style 2 2 2 17" xfId="334"/>
    <cellStyle name="Style 2 2 2 2" xfId="238"/>
    <cellStyle name="Style 2 2 2 2 2" xfId="319"/>
    <cellStyle name="Style 2 2 2 3" xfId="239"/>
    <cellStyle name="Style 2 2 2 4" xfId="240"/>
    <cellStyle name="Style 2 2 2 5" xfId="241"/>
    <cellStyle name="Style 2 2 2 6" xfId="242"/>
    <cellStyle name="Style 2 2 2 7" xfId="243"/>
    <cellStyle name="Style 2 2 2 8" xfId="244"/>
    <cellStyle name="Style 2 2 2 9" xfId="245"/>
    <cellStyle name="Style 2 2 3" xfId="246"/>
    <cellStyle name="Style 2 2 4" xfId="247"/>
    <cellStyle name="Style 2 3" xfId="86"/>
    <cellStyle name="Style 2 3 10" xfId="248"/>
    <cellStyle name="Style 2 3 11" xfId="249"/>
    <cellStyle name="Style 2 3 12" xfId="250"/>
    <cellStyle name="Style 2 3 13" xfId="133"/>
    <cellStyle name="Style 2 3 14" xfId="308"/>
    <cellStyle name="Style 2 3 15" xfId="323"/>
    <cellStyle name="Style 2 3 16" xfId="291"/>
    <cellStyle name="Style 2 3 17" xfId="283"/>
    <cellStyle name="Style 2 3 2" xfId="251"/>
    <cellStyle name="Style 2 3 3" xfId="252"/>
    <cellStyle name="Style 2 3 4" xfId="253"/>
    <cellStyle name="Style 2 3 5" xfId="254"/>
    <cellStyle name="Style 2 3 6" xfId="255"/>
    <cellStyle name="Style 2 3 7" xfId="256"/>
    <cellStyle name="Style 2 3 8" xfId="257"/>
    <cellStyle name="Style 2 3 9" xfId="258"/>
    <cellStyle name="Style 2 4" xfId="59"/>
    <cellStyle name="Style 2 4 2" xfId="259"/>
    <cellStyle name="Style 2 4 3" xfId="298"/>
    <cellStyle name="Style 2 4 4" xfId="313"/>
    <cellStyle name="Style 2 4 5" xfId="288"/>
    <cellStyle name="Style 2 4 6" xfId="286"/>
    <cellStyle name="Style 2 5" xfId="88"/>
    <cellStyle name="Style 2 6" xfId="92"/>
    <cellStyle name="Style 2 7" xfId="102"/>
    <cellStyle name="Style 2 8" xfId="96"/>
    <cellStyle name="Style 2 9" xfId="62"/>
    <cellStyle name="Texte explicatif 2" xfId="49"/>
    <cellStyle name="Titre 2" xfId="50"/>
    <cellStyle name="Titre 1 2" xfId="51"/>
    <cellStyle name="Titre 2 2" xfId="52"/>
    <cellStyle name="Titre 3 2" xfId="53"/>
    <cellStyle name="Titre 3 2 2" xfId="134"/>
    <cellStyle name="Titre 4 2" xfId="54"/>
    <cellStyle name="Total 2" xfId="55"/>
    <cellStyle name="Total 2 2" xfId="90"/>
    <cellStyle name="Total 2 2 10" xfId="261"/>
    <cellStyle name="Total 2 2 11" xfId="262"/>
    <cellStyle name="Total 2 2 12" xfId="263"/>
    <cellStyle name="Total 2 2 13" xfId="260"/>
    <cellStyle name="Total 2 2 14" xfId="310"/>
    <cellStyle name="Total 2 2 15" xfId="325"/>
    <cellStyle name="Total 2 2 16" xfId="320"/>
    <cellStyle name="Total 2 2 17" xfId="282"/>
    <cellStyle name="Total 2 2 2" xfId="264"/>
    <cellStyle name="Total 2 2 3" xfId="265"/>
    <cellStyle name="Total 2 2 4" xfId="266"/>
    <cellStyle name="Total 2 2 5" xfId="267"/>
    <cellStyle name="Total 2 2 6" xfId="268"/>
    <cellStyle name="Total 2 2 7" xfId="269"/>
    <cellStyle name="Total 2 2 8" xfId="270"/>
    <cellStyle name="Total 2 2 9" xfId="271"/>
    <cellStyle name="Total 2 3" xfId="95"/>
    <cellStyle name="Total 2 3 2" xfId="272"/>
    <cellStyle name="Total 2 3 3" xfId="299"/>
    <cellStyle name="Total 2 3 4" xfId="278"/>
    <cellStyle name="Total 2 3 5" xfId="330"/>
    <cellStyle name="Total 2 3 6" xfId="338"/>
    <cellStyle name="Total 2 4" xfId="97"/>
    <cellStyle name="Total 2 5" xfId="99"/>
    <cellStyle name="Total 2 6" xfId="104"/>
    <cellStyle name="Total 2 7" xfId="103"/>
    <cellStyle name="Total 2 8" xfId="106"/>
    <cellStyle name="Total 2 9" xfId="107"/>
    <cellStyle name="Vérification 2" xfId="56"/>
  </cellStyles>
  <dxfs count="2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F2DCDB"/>
      <color rgb="FFFFCC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CHIERS/Services/Users/ANBERT~1.ADL/AppData/Local/Temp/L-SHS-Histoire%20de%20l'art%20et%20arch&#233;ologie-%20Maquette%20version%20finalis&#233;e%20novembre%202015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2"/>
  <sheetViews>
    <sheetView topLeftCell="A22" workbookViewId="0">
      <selection activeCell="A31" sqref="A31"/>
    </sheetView>
  </sheetViews>
  <sheetFormatPr baseColWidth="10" defaultColWidth="11.44140625" defaultRowHeight="15.6" outlineLevelRow="1" outlineLevelCol="1" x14ac:dyDescent="0.3"/>
  <cols>
    <col min="1" max="1" width="15.6640625" style="50" customWidth="1"/>
    <col min="2" max="2" width="15.44140625" style="44" customWidth="1" outlineLevel="1"/>
    <col min="3" max="3" width="7.44140625" style="50" bestFit="1" customWidth="1"/>
    <col min="4" max="4" width="70.6640625" style="50" customWidth="1"/>
    <col min="5" max="6" width="8.44140625" style="50" bestFit="1" customWidth="1"/>
    <col min="7" max="7" width="10.109375" style="50" bestFit="1" customWidth="1"/>
    <col min="8" max="8" width="13.33203125" style="50" bestFit="1" customWidth="1"/>
    <col min="9" max="9" width="7.44140625" style="50" hidden="1" customWidth="1"/>
    <col min="10" max="11" width="8.44140625" style="50" hidden="1" customWidth="1"/>
    <col min="12" max="12" width="11.6640625" style="50" hidden="1" customWidth="1"/>
    <col min="13" max="13" width="9.44140625" style="50" hidden="1" customWidth="1"/>
    <col min="14" max="14" width="7.109375" style="50" bestFit="1" customWidth="1"/>
    <col min="15" max="15" width="5.6640625" style="50" customWidth="1"/>
    <col min="16" max="16" width="30.44140625" style="50" customWidth="1"/>
    <col min="17" max="17" width="16.6640625" style="50" hidden="1" customWidth="1" outlineLevel="1"/>
    <col min="18" max="18" width="4.44140625" style="50" hidden="1" customWidth="1" outlineLevel="1"/>
    <col min="19" max="19" width="6.44140625" style="50" hidden="1" customWidth="1" outlineLevel="1"/>
    <col min="20" max="20" width="11.44140625" style="50" collapsed="1"/>
    <col min="21" max="21" width="15.44140625" style="50" bestFit="1" customWidth="1"/>
    <col min="22" max="16384" width="11.44140625" style="50"/>
  </cols>
  <sheetData>
    <row r="1" spans="1:21" s="9" customFormat="1" ht="34.5" customHeight="1" thickBot="1" x14ac:dyDescent="0.35">
      <c r="A1" s="1"/>
      <c r="B1" s="2" t="s">
        <v>0</v>
      </c>
      <c r="C1" s="3"/>
      <c r="D1" s="4" t="s">
        <v>1</v>
      </c>
      <c r="E1" s="5"/>
      <c r="F1" s="2"/>
      <c r="G1" s="3"/>
      <c r="H1" s="3"/>
      <c r="I1" s="3"/>
      <c r="J1" s="3"/>
      <c r="K1" s="3"/>
      <c r="L1" s="3"/>
      <c r="M1" s="6"/>
      <c r="N1" s="3"/>
      <c r="O1" s="7" t="s">
        <v>2</v>
      </c>
      <c r="P1" s="8"/>
    </row>
    <row r="2" spans="1:21" s="9" customFormat="1" ht="18.600000000000001" hidden="1" outlineLevel="1" thickBot="1" x14ac:dyDescent="0.35">
      <c r="A2" s="1"/>
      <c r="B2" s="10"/>
      <c r="C2" s="11"/>
      <c r="D2" s="12"/>
      <c r="E2" s="12"/>
      <c r="F2" s="13"/>
      <c r="G2" s="11"/>
      <c r="H2" s="11"/>
      <c r="I2" s="11"/>
      <c r="J2" s="11"/>
      <c r="K2" s="11"/>
      <c r="L2" s="11"/>
      <c r="M2" s="14" t="s">
        <v>3</v>
      </c>
      <c r="N2" s="15"/>
      <c r="O2" s="16"/>
      <c r="P2" s="17"/>
    </row>
    <row r="3" spans="1:21" s="9" customFormat="1" ht="18.600000000000001" hidden="1" outlineLevel="1" thickBot="1" x14ac:dyDescent="0.35">
      <c r="A3" s="1"/>
      <c r="B3" s="10" t="s">
        <v>4</v>
      </c>
      <c r="C3" s="18"/>
      <c r="D3" s="10"/>
      <c r="E3" s="10"/>
      <c r="F3" s="19"/>
      <c r="G3" s="18"/>
      <c r="H3" s="18"/>
      <c r="I3" s="18"/>
      <c r="J3" s="18"/>
      <c r="K3" s="18"/>
      <c r="L3" s="18"/>
      <c r="M3" s="20" t="s">
        <v>5</v>
      </c>
      <c r="N3" s="21"/>
      <c r="O3" s="22"/>
      <c r="P3" s="23"/>
    </row>
    <row r="4" spans="1:21" s="9" customFormat="1" ht="63" collapsed="1" thickBot="1" x14ac:dyDescent="0.35">
      <c r="A4" s="1"/>
      <c r="B4" s="10" t="s">
        <v>48</v>
      </c>
      <c r="C4" s="18"/>
      <c r="D4" s="10"/>
      <c r="E4" s="24" t="s">
        <v>6</v>
      </c>
      <c r="F4" s="24" t="s">
        <v>7</v>
      </c>
      <c r="G4" s="24" t="s">
        <v>8</v>
      </c>
      <c r="H4" s="24" t="s">
        <v>9</v>
      </c>
      <c r="I4" s="24" t="s">
        <v>10</v>
      </c>
      <c r="J4" s="24" t="s">
        <v>11</v>
      </c>
      <c r="K4" s="24" t="s">
        <v>12</v>
      </c>
      <c r="L4" s="25" t="s">
        <v>13</v>
      </c>
      <c r="M4" s="26" t="s">
        <v>14</v>
      </c>
      <c r="N4" s="27" t="s">
        <v>15</v>
      </c>
      <c r="O4" s="28" t="s">
        <v>16</v>
      </c>
      <c r="P4" s="23"/>
      <c r="Q4" s="29" t="s">
        <v>17</v>
      </c>
      <c r="R4" s="30">
        <f>(M5+L5)/I5</f>
        <v>6.9777777777777779</v>
      </c>
    </row>
    <row r="5" spans="1:21" s="9" customFormat="1" ht="18.600000000000001" thickBot="1" x14ac:dyDescent="0.35">
      <c r="A5" s="31" t="s">
        <v>72</v>
      </c>
      <c r="B5" s="32" t="s">
        <v>47</v>
      </c>
      <c r="C5" s="33"/>
      <c r="D5" s="32" t="s">
        <v>18</v>
      </c>
      <c r="E5" s="32">
        <f>E7+E50</f>
        <v>39.75</v>
      </c>
      <c r="F5" s="32">
        <f>G5+E5</f>
        <v>491.25</v>
      </c>
      <c r="G5" s="32">
        <f>G7+G50</f>
        <v>451.5</v>
      </c>
      <c r="H5" s="32">
        <f>H7+H50</f>
        <v>374.5</v>
      </c>
      <c r="I5" s="34">
        <v>180</v>
      </c>
      <c r="J5" s="32">
        <v>250</v>
      </c>
      <c r="K5" s="32">
        <v>40</v>
      </c>
      <c r="L5" s="35">
        <f>L7+L50</f>
        <v>38</v>
      </c>
      <c r="M5" s="35">
        <f>M7+M50</f>
        <v>1218</v>
      </c>
      <c r="N5" s="36">
        <f>M5/I5</f>
        <v>6.7666666666666666</v>
      </c>
      <c r="O5" s="37">
        <f>O7+O50</f>
        <v>60</v>
      </c>
      <c r="P5" s="23"/>
      <c r="S5" s="38"/>
    </row>
    <row r="6" spans="1:21" s="38" customFormat="1" ht="16.2" thickBot="1" x14ac:dyDescent="0.35">
      <c r="A6" s="31"/>
      <c r="B6" s="39"/>
      <c r="C6" s="40"/>
      <c r="D6" s="41"/>
      <c r="E6" s="41"/>
      <c r="F6" s="40"/>
      <c r="G6" s="40"/>
      <c r="H6" s="40"/>
      <c r="I6" s="40"/>
      <c r="J6" s="40"/>
      <c r="K6" s="40"/>
      <c r="L6" s="40"/>
      <c r="M6" s="40"/>
      <c r="N6" s="40"/>
      <c r="O6" s="42"/>
      <c r="P6" s="43"/>
      <c r="Q6" s="44"/>
      <c r="R6" s="44"/>
      <c r="S6" s="44"/>
    </row>
    <row r="7" spans="1:21" s="44" customFormat="1" ht="16.2" thickBot="1" x14ac:dyDescent="0.35">
      <c r="A7" s="45" t="s">
        <v>78</v>
      </c>
      <c r="B7" s="32" t="s">
        <v>49</v>
      </c>
      <c r="C7" s="46"/>
      <c r="D7" s="47" t="s">
        <v>55</v>
      </c>
      <c r="E7" s="32">
        <f>+E41+E48</f>
        <v>20.75</v>
      </c>
      <c r="F7" s="32"/>
      <c r="G7" s="32">
        <f>SUM(G9:G49)-SUM(G36:G37)-SUM(G40:G41)</f>
        <v>227.5</v>
      </c>
      <c r="H7" s="32">
        <f>SUM(H9:H49)-SUM(H36:H37)-SUM(H40:H41)</f>
        <v>189</v>
      </c>
      <c r="I7" s="46"/>
      <c r="J7" s="46"/>
      <c r="K7" s="46"/>
      <c r="L7" s="46">
        <f>SUM(L9:L49)</f>
        <v>19</v>
      </c>
      <c r="M7" s="46">
        <f>SUM(M9:M49)</f>
        <v>609</v>
      </c>
      <c r="N7" s="46"/>
      <c r="O7" s="48">
        <f>SUM(O9:O43)</f>
        <v>30</v>
      </c>
      <c r="P7" s="49"/>
      <c r="Q7" s="50" t="s">
        <v>19</v>
      </c>
      <c r="R7" s="50">
        <f>21*12+7</f>
        <v>259</v>
      </c>
      <c r="S7" s="51">
        <f>R7/R9</f>
        <v>0.48051948051948051</v>
      </c>
    </row>
    <row r="8" spans="1:21" ht="29.4" thickBot="1" x14ac:dyDescent="0.35">
      <c r="A8" s="52"/>
      <c r="B8" s="39" t="s">
        <v>20</v>
      </c>
      <c r="C8" s="53"/>
      <c r="D8" s="54" t="s">
        <v>21</v>
      </c>
      <c r="E8" s="40"/>
      <c r="F8" s="55"/>
      <c r="G8" s="56"/>
      <c r="H8" s="56"/>
      <c r="I8" s="56"/>
      <c r="J8" s="56" t="s">
        <v>22</v>
      </c>
      <c r="K8" s="57" t="s">
        <v>23</v>
      </c>
      <c r="L8" s="57"/>
      <c r="M8" s="58"/>
      <c r="N8" s="56" t="s">
        <v>24</v>
      </c>
      <c r="O8" s="59" t="s">
        <v>16</v>
      </c>
      <c r="Q8" s="50" t="s">
        <v>25</v>
      </c>
      <c r="R8" s="50">
        <f>17.5*12+21*3+7</f>
        <v>280</v>
      </c>
      <c r="S8" s="51">
        <f>R8/R9</f>
        <v>0.51948051948051943</v>
      </c>
      <c r="T8" s="44"/>
      <c r="U8" s="44"/>
    </row>
    <row r="9" spans="1:21" s="44" customFormat="1" ht="16.2" thickBot="1" x14ac:dyDescent="0.35">
      <c r="A9" s="61" t="s">
        <v>73</v>
      </c>
      <c r="B9" s="110" t="s">
        <v>50</v>
      </c>
      <c r="C9" s="46" t="s">
        <v>26</v>
      </c>
      <c r="D9" s="111" t="s">
        <v>56</v>
      </c>
      <c r="E9" s="47"/>
      <c r="F9" s="62"/>
      <c r="G9" s="46"/>
      <c r="H9" s="46"/>
      <c r="I9" s="46"/>
      <c r="J9" s="46"/>
      <c r="K9" s="46"/>
      <c r="L9" s="46"/>
      <c r="M9" s="46"/>
      <c r="N9" s="46"/>
      <c r="O9" s="63">
        <v>5</v>
      </c>
      <c r="P9" s="60"/>
      <c r="Q9" s="50"/>
      <c r="R9" s="50">
        <f>SUM(R7:R8)</f>
        <v>539</v>
      </c>
      <c r="S9" s="50"/>
      <c r="T9" s="50"/>
      <c r="U9" s="64"/>
    </row>
    <row r="10" spans="1:21" x14ac:dyDescent="0.3">
      <c r="A10" s="52"/>
      <c r="B10" s="108"/>
      <c r="C10" s="65"/>
      <c r="D10" s="66"/>
      <c r="E10" s="66"/>
      <c r="F10" s="65"/>
      <c r="G10" s="65"/>
      <c r="H10" s="65"/>
      <c r="I10" s="65"/>
      <c r="J10" s="65"/>
      <c r="K10" s="65"/>
      <c r="L10" s="65"/>
      <c r="M10" s="65"/>
      <c r="N10" s="65"/>
      <c r="O10" s="67"/>
      <c r="P10" s="60"/>
    </row>
    <row r="11" spans="1:21" x14ac:dyDescent="0.3">
      <c r="A11" s="52" t="s">
        <v>85</v>
      </c>
      <c r="B11" s="113" t="s">
        <v>87</v>
      </c>
      <c r="C11" s="69" t="s">
        <v>27</v>
      </c>
      <c r="D11" s="70" t="s">
        <v>28</v>
      </c>
      <c r="E11" s="71"/>
      <c r="F11" s="72" t="s">
        <v>19</v>
      </c>
      <c r="G11" s="69">
        <v>21</v>
      </c>
      <c r="H11" s="73">
        <v>21</v>
      </c>
      <c r="I11" s="74">
        <f>$I$5</f>
        <v>180</v>
      </c>
      <c r="J11" s="69">
        <v>250</v>
      </c>
      <c r="K11" s="75">
        <f>ROUNDUP(I11/J11,0)</f>
        <v>1</v>
      </c>
      <c r="L11" s="76"/>
      <c r="M11" s="74">
        <f>IF(F11="CM",IF(I11&gt;40,H11*1.5*K11,H11*K11),H11*K11)</f>
        <v>31.5</v>
      </c>
      <c r="N11" s="77">
        <v>1</v>
      </c>
      <c r="O11" s="78"/>
      <c r="P11" s="60"/>
      <c r="Q11" s="50" t="s">
        <v>19</v>
      </c>
      <c r="R11" s="50">
        <f>21*10+7</f>
        <v>217</v>
      </c>
      <c r="S11" s="51">
        <f>R11/R13</f>
        <v>0.46969696969696972</v>
      </c>
    </row>
    <row r="12" spans="1:21" x14ac:dyDescent="0.3">
      <c r="A12" s="52" t="s">
        <v>85</v>
      </c>
      <c r="B12" s="113" t="s">
        <v>88</v>
      </c>
      <c r="C12" s="69" t="s">
        <v>27</v>
      </c>
      <c r="D12" s="70" t="s">
        <v>28</v>
      </c>
      <c r="E12" s="79"/>
      <c r="F12" s="69" t="s">
        <v>25</v>
      </c>
      <c r="G12" s="69">
        <v>17.5</v>
      </c>
      <c r="H12" s="73">
        <f>G12</f>
        <v>17.5</v>
      </c>
      <c r="I12" s="74">
        <f>$I$5</f>
        <v>180</v>
      </c>
      <c r="J12" s="69">
        <v>40</v>
      </c>
      <c r="K12" s="80">
        <f>ROUNDUP(I12/J12,0)</f>
        <v>5</v>
      </c>
      <c r="L12" s="81"/>
      <c r="M12" s="74">
        <f>IF(F12="CM",IF(I12&gt;40,H12*1.5*K12,H12*K12),H12*K12)</f>
        <v>87.5</v>
      </c>
      <c r="N12" s="77">
        <v>1</v>
      </c>
      <c r="O12" s="82"/>
      <c r="P12" s="60"/>
      <c r="Q12" s="50" t="s">
        <v>25</v>
      </c>
      <c r="R12" s="50">
        <f>17.5*10+21*3+7</f>
        <v>245</v>
      </c>
      <c r="S12" s="51">
        <f>R12/R13</f>
        <v>0.53030303030303028</v>
      </c>
    </row>
    <row r="13" spans="1:21" s="86" customFormat="1" ht="16.2" thickBot="1" x14ac:dyDescent="0.35">
      <c r="A13" s="52"/>
      <c r="B13" s="109"/>
      <c r="C13" s="83"/>
      <c r="D13" s="41"/>
      <c r="E13" s="41"/>
      <c r="F13" s="83"/>
      <c r="G13" s="83"/>
      <c r="H13" s="83"/>
      <c r="I13" s="83"/>
      <c r="J13" s="83"/>
      <c r="K13" s="83"/>
      <c r="L13" s="83"/>
      <c r="M13" s="84"/>
      <c r="N13" s="83"/>
      <c r="O13" s="85"/>
      <c r="P13" s="60"/>
      <c r="Q13" s="50"/>
      <c r="R13" s="50">
        <f>SUM(R11:R12)</f>
        <v>462</v>
      </c>
      <c r="S13" s="50"/>
    </row>
    <row r="14" spans="1:21" s="86" customFormat="1" ht="16.2" thickBot="1" x14ac:dyDescent="0.35">
      <c r="A14" s="61" t="s">
        <v>74</v>
      </c>
      <c r="B14" s="46" t="s">
        <v>54</v>
      </c>
      <c r="C14" s="46" t="s">
        <v>26</v>
      </c>
      <c r="D14" s="111" t="s">
        <v>57</v>
      </c>
      <c r="E14" s="87"/>
      <c r="F14" s="88"/>
      <c r="G14" s="89"/>
      <c r="H14" s="89"/>
      <c r="I14" s="89"/>
      <c r="J14" s="89"/>
      <c r="K14" s="89"/>
      <c r="L14" s="89"/>
      <c r="M14" s="46"/>
      <c r="N14" s="89"/>
      <c r="O14" s="63">
        <v>5</v>
      </c>
      <c r="P14" s="60"/>
    </row>
    <row r="15" spans="1:21" s="86" customFormat="1" x14ac:dyDescent="0.3">
      <c r="A15" s="52"/>
      <c r="B15" s="100"/>
      <c r="C15" s="68"/>
      <c r="D15" s="49"/>
      <c r="E15" s="49"/>
      <c r="F15" s="68"/>
      <c r="G15" s="68"/>
      <c r="H15" s="68"/>
      <c r="I15" s="68"/>
      <c r="J15" s="68"/>
      <c r="K15" s="68"/>
      <c r="L15" s="68"/>
      <c r="M15" s="68"/>
      <c r="N15" s="68"/>
      <c r="O15" s="82"/>
      <c r="P15" s="60"/>
    </row>
    <row r="16" spans="1:21" s="86" customFormat="1" x14ac:dyDescent="0.3">
      <c r="A16" s="52" t="s">
        <v>85</v>
      </c>
      <c r="B16" s="113" t="s">
        <v>89</v>
      </c>
      <c r="C16" s="69" t="s">
        <v>27</v>
      </c>
      <c r="D16" s="70" t="s">
        <v>29</v>
      </c>
      <c r="E16" s="71"/>
      <c r="F16" s="72" t="s">
        <v>19</v>
      </c>
      <c r="G16" s="69">
        <v>21</v>
      </c>
      <c r="H16" s="73">
        <f>G16</f>
        <v>21</v>
      </c>
      <c r="I16" s="74">
        <f t="shared" ref="I16:I17" si="0">$I$5</f>
        <v>180</v>
      </c>
      <c r="J16" s="69">
        <v>250</v>
      </c>
      <c r="K16" s="74">
        <f>ROUNDUP(I16/J16,0)</f>
        <v>1</v>
      </c>
      <c r="L16" s="76"/>
      <c r="M16" s="74">
        <f>IF(F16="CM",IF(I16&gt;40,H16*1.5*K16,H16*K16),H16*K16)</f>
        <v>31.5</v>
      </c>
      <c r="N16" s="77">
        <v>1</v>
      </c>
      <c r="O16" s="78"/>
      <c r="P16" s="60"/>
    </row>
    <row r="17" spans="1:16" s="86" customFormat="1" x14ac:dyDescent="0.3">
      <c r="A17" s="52" t="s">
        <v>85</v>
      </c>
      <c r="B17" s="113" t="s">
        <v>90</v>
      </c>
      <c r="C17" s="69" t="s">
        <v>27</v>
      </c>
      <c r="D17" s="70" t="s">
        <v>29</v>
      </c>
      <c r="E17" s="79"/>
      <c r="F17" s="69" t="s">
        <v>25</v>
      </c>
      <c r="G17" s="69">
        <v>17.5</v>
      </c>
      <c r="H17" s="73">
        <f>G17</f>
        <v>17.5</v>
      </c>
      <c r="I17" s="74">
        <f t="shared" si="0"/>
        <v>180</v>
      </c>
      <c r="J17" s="69">
        <v>40</v>
      </c>
      <c r="K17" s="74">
        <f>ROUNDUP(I17/J17,0)</f>
        <v>5</v>
      </c>
      <c r="L17" s="81"/>
      <c r="M17" s="74">
        <f>IF(F17="CM",IF(I17&gt;40,H17*1.5*K17,H17*K17),H17*K17)</f>
        <v>87.5</v>
      </c>
      <c r="N17" s="77">
        <v>1</v>
      </c>
      <c r="O17" s="78"/>
      <c r="P17" s="60"/>
    </row>
    <row r="18" spans="1:16" s="44" customFormat="1" ht="16.2" thickBot="1" x14ac:dyDescent="0.35">
      <c r="A18" s="90"/>
      <c r="B18" s="100"/>
      <c r="C18" s="68"/>
      <c r="D18" s="91"/>
      <c r="E18" s="91"/>
      <c r="F18" s="92"/>
      <c r="G18" s="68"/>
      <c r="H18" s="68"/>
      <c r="I18" s="68"/>
      <c r="J18" s="68"/>
      <c r="K18" s="68"/>
      <c r="L18" s="68"/>
      <c r="M18" s="68"/>
      <c r="N18" s="68"/>
      <c r="O18" s="93"/>
      <c r="P18" s="94"/>
    </row>
    <row r="19" spans="1:16" s="44" customFormat="1" ht="16.2" thickBot="1" x14ac:dyDescent="0.35">
      <c r="A19" s="61" t="s">
        <v>75</v>
      </c>
      <c r="B19" s="46" t="s">
        <v>53</v>
      </c>
      <c r="C19" s="46" t="s">
        <v>26</v>
      </c>
      <c r="D19" s="111" t="s">
        <v>58</v>
      </c>
      <c r="E19" s="47"/>
      <c r="F19" s="62"/>
      <c r="G19" s="46"/>
      <c r="H19" s="46"/>
      <c r="I19" s="46"/>
      <c r="J19" s="46"/>
      <c r="K19" s="46"/>
      <c r="L19" s="46"/>
      <c r="M19" s="46"/>
      <c r="N19" s="46"/>
      <c r="O19" s="63">
        <v>5</v>
      </c>
      <c r="P19" s="60"/>
    </row>
    <row r="20" spans="1:16" x14ac:dyDescent="0.3">
      <c r="A20" s="52"/>
      <c r="B20" s="108"/>
      <c r="C20" s="65"/>
      <c r="D20" s="66"/>
      <c r="E20" s="66"/>
      <c r="F20" s="65"/>
      <c r="G20" s="65"/>
      <c r="H20" s="65"/>
      <c r="I20" s="65"/>
      <c r="J20" s="65"/>
      <c r="K20" s="65"/>
      <c r="L20" s="65"/>
      <c r="M20" s="65"/>
      <c r="N20" s="65"/>
      <c r="O20" s="67"/>
      <c r="P20" s="60"/>
    </row>
    <row r="21" spans="1:16" x14ac:dyDescent="0.3">
      <c r="A21" s="52" t="s">
        <v>85</v>
      </c>
      <c r="B21" s="113" t="s">
        <v>91</v>
      </c>
      <c r="C21" s="69" t="s">
        <v>27</v>
      </c>
      <c r="D21" s="70" t="s">
        <v>30</v>
      </c>
      <c r="E21" s="71"/>
      <c r="F21" s="72" t="s">
        <v>19</v>
      </c>
      <c r="G21" s="69">
        <v>21</v>
      </c>
      <c r="H21" s="73">
        <f>G21</f>
        <v>21</v>
      </c>
      <c r="I21" s="74">
        <f t="shared" ref="I21:I22" si="1">$I$5</f>
        <v>180</v>
      </c>
      <c r="J21" s="69">
        <v>250</v>
      </c>
      <c r="K21" s="74">
        <f>ROUNDUP(I21/J21,0)</f>
        <v>1</v>
      </c>
      <c r="L21" s="76"/>
      <c r="M21" s="74">
        <f>IF(F21="CM",IF(I21&gt;40,H21*1.5*K21,H21*K21),H21*K21)</f>
        <v>31.5</v>
      </c>
      <c r="N21" s="77">
        <v>1</v>
      </c>
      <c r="O21" s="78"/>
      <c r="P21" s="60"/>
    </row>
    <row r="22" spans="1:16" x14ac:dyDescent="0.3">
      <c r="A22" s="52" t="s">
        <v>85</v>
      </c>
      <c r="B22" s="113" t="s">
        <v>92</v>
      </c>
      <c r="C22" s="69" t="s">
        <v>27</v>
      </c>
      <c r="D22" s="70" t="s">
        <v>30</v>
      </c>
      <c r="E22" s="79"/>
      <c r="F22" s="69" t="s">
        <v>25</v>
      </c>
      <c r="G22" s="69">
        <v>17.5</v>
      </c>
      <c r="H22" s="73">
        <f>G22</f>
        <v>17.5</v>
      </c>
      <c r="I22" s="74">
        <f t="shared" si="1"/>
        <v>180</v>
      </c>
      <c r="J22" s="69">
        <v>40</v>
      </c>
      <c r="K22" s="74">
        <f>ROUNDUP(I22/J22,0)</f>
        <v>5</v>
      </c>
      <c r="L22" s="81"/>
      <c r="M22" s="74">
        <f>IF(F22="CM",IF(I22&gt;40,H22*1.5*K22,H22*K22),H22*K22)</f>
        <v>87.5</v>
      </c>
      <c r="N22" s="77">
        <v>1</v>
      </c>
      <c r="O22" s="82"/>
      <c r="P22" s="60"/>
    </row>
    <row r="23" spans="1:16" s="86" customFormat="1" ht="16.2" thickBot="1" x14ac:dyDescent="0.35">
      <c r="A23" s="52"/>
      <c r="B23" s="109"/>
      <c r="C23" s="83"/>
      <c r="D23" s="41"/>
      <c r="E23" s="41"/>
      <c r="F23" s="83"/>
      <c r="G23" s="83"/>
      <c r="H23" s="83"/>
      <c r="I23" s="83"/>
      <c r="J23" s="83"/>
      <c r="K23" s="83"/>
      <c r="L23" s="83"/>
      <c r="M23" s="84"/>
      <c r="N23" s="83"/>
      <c r="O23" s="85"/>
      <c r="P23" s="60"/>
    </row>
    <row r="24" spans="1:16" s="44" customFormat="1" ht="16.2" thickBot="1" x14ac:dyDescent="0.35">
      <c r="A24" s="61" t="s">
        <v>76</v>
      </c>
      <c r="B24" s="46" t="s">
        <v>52</v>
      </c>
      <c r="C24" s="46" t="s">
        <v>26</v>
      </c>
      <c r="D24" s="111" t="s">
        <v>59</v>
      </c>
      <c r="E24" s="47"/>
      <c r="F24" s="62"/>
      <c r="G24" s="46"/>
      <c r="H24" s="46"/>
      <c r="I24" s="46"/>
      <c r="J24" s="46"/>
      <c r="K24" s="46"/>
      <c r="L24" s="46"/>
      <c r="M24" s="46"/>
      <c r="N24" s="46"/>
      <c r="O24" s="63">
        <v>5</v>
      </c>
    </row>
    <row r="25" spans="1:16" x14ac:dyDescent="0.3">
      <c r="A25" s="52"/>
      <c r="B25" s="108"/>
      <c r="C25" s="65"/>
      <c r="D25" s="66"/>
      <c r="E25" s="66"/>
      <c r="F25" s="65"/>
      <c r="G25" s="65"/>
      <c r="H25" s="65"/>
      <c r="I25" s="65"/>
      <c r="J25" s="65"/>
      <c r="K25" s="65"/>
      <c r="L25" s="65"/>
      <c r="M25" s="65"/>
      <c r="N25" s="65"/>
      <c r="O25" s="67"/>
      <c r="P25" s="60"/>
    </row>
    <row r="26" spans="1:16" x14ac:dyDescent="0.3">
      <c r="A26" s="52" t="s">
        <v>85</v>
      </c>
      <c r="B26" s="113" t="s">
        <v>144</v>
      </c>
      <c r="C26" s="69" t="s">
        <v>27</v>
      </c>
      <c r="D26" s="70" t="s">
        <v>31</v>
      </c>
      <c r="E26" s="71"/>
      <c r="F26" s="72" t="s">
        <v>19</v>
      </c>
      <c r="G26" s="69">
        <v>21</v>
      </c>
      <c r="H26" s="73">
        <f>G26</f>
        <v>21</v>
      </c>
      <c r="I26" s="74">
        <f t="shared" ref="I26:I27" si="2">$I$5</f>
        <v>180</v>
      </c>
      <c r="J26" s="69">
        <v>250</v>
      </c>
      <c r="K26" s="74">
        <f>ROUNDUP(I26/J26,0)</f>
        <v>1</v>
      </c>
      <c r="L26" s="76"/>
      <c r="M26" s="74">
        <f>IF(F26="CM",IF(I26&gt;40,H26*1.5*K26,H26*K26),H26*K26)</f>
        <v>31.5</v>
      </c>
      <c r="N26" s="77">
        <v>1</v>
      </c>
      <c r="O26" s="78"/>
      <c r="P26" s="60"/>
    </row>
    <row r="27" spans="1:16" x14ac:dyDescent="0.3">
      <c r="A27" s="52" t="s">
        <v>85</v>
      </c>
      <c r="B27" s="113" t="s">
        <v>143</v>
      </c>
      <c r="C27" s="69" t="s">
        <v>27</v>
      </c>
      <c r="D27" s="70" t="s">
        <v>31</v>
      </c>
      <c r="E27" s="79"/>
      <c r="F27" s="69" t="s">
        <v>25</v>
      </c>
      <c r="G27" s="69">
        <v>17.5</v>
      </c>
      <c r="H27" s="73">
        <f>G27</f>
        <v>17.5</v>
      </c>
      <c r="I27" s="74">
        <f t="shared" si="2"/>
        <v>180</v>
      </c>
      <c r="J27" s="69">
        <v>40</v>
      </c>
      <c r="K27" s="74">
        <f>ROUNDUP(I27/J27,0)</f>
        <v>5</v>
      </c>
      <c r="L27" s="81"/>
      <c r="M27" s="74">
        <f>IF(F27="CM",IF(I27&gt;40,H27*1.5*K27,H27*K27),H27*K27)</f>
        <v>87.5</v>
      </c>
      <c r="N27" s="77">
        <v>1</v>
      </c>
      <c r="O27" s="82"/>
      <c r="P27" s="60"/>
    </row>
    <row r="28" spans="1:16" s="86" customFormat="1" ht="16.2" thickBot="1" x14ac:dyDescent="0.35">
      <c r="A28" s="52"/>
      <c r="B28" s="109"/>
      <c r="C28" s="83"/>
      <c r="D28" s="41"/>
      <c r="E28" s="41"/>
      <c r="F28" s="83"/>
      <c r="G28" s="83"/>
      <c r="H28" s="83"/>
      <c r="I28" s="83"/>
      <c r="J28" s="83"/>
      <c r="K28" s="83"/>
      <c r="L28" s="83"/>
      <c r="M28" s="84"/>
      <c r="N28" s="83"/>
      <c r="O28" s="85"/>
      <c r="P28" s="60"/>
    </row>
    <row r="29" spans="1:16" s="86" customFormat="1" ht="16.2" thickBot="1" x14ac:dyDescent="0.35">
      <c r="A29" s="61" t="s">
        <v>77</v>
      </c>
      <c r="B29" s="95" t="s">
        <v>51</v>
      </c>
      <c r="C29" s="95" t="s">
        <v>26</v>
      </c>
      <c r="D29" s="112" t="s">
        <v>60</v>
      </c>
      <c r="E29" s="96"/>
      <c r="F29" s="97"/>
      <c r="G29" s="98"/>
      <c r="H29" s="98"/>
      <c r="I29" s="98"/>
      <c r="J29" s="98"/>
      <c r="K29" s="98"/>
      <c r="L29" s="98"/>
      <c r="M29" s="95"/>
      <c r="N29" s="98"/>
      <c r="O29" s="99">
        <v>5</v>
      </c>
    </row>
    <row r="30" spans="1:16" s="86" customFormat="1" x14ac:dyDescent="0.3">
      <c r="A30" s="116"/>
      <c r="B30" s="118"/>
      <c r="C30" s="108"/>
      <c r="D30" s="114"/>
      <c r="E30" s="5"/>
      <c r="F30" s="119"/>
      <c r="G30" s="108"/>
      <c r="H30" s="108"/>
      <c r="I30" s="108"/>
      <c r="J30" s="108"/>
      <c r="K30" s="108"/>
      <c r="L30" s="108"/>
      <c r="M30" s="108"/>
      <c r="N30" s="108"/>
      <c r="O30" s="115"/>
    </row>
    <row r="31" spans="1:16" s="86" customFormat="1" x14ac:dyDescent="0.3">
      <c r="A31" s="188" t="s">
        <v>105</v>
      </c>
      <c r="B31" s="126" t="s">
        <v>102</v>
      </c>
      <c r="C31" s="127" t="s">
        <v>101</v>
      </c>
      <c r="D31" s="101" t="s">
        <v>32</v>
      </c>
      <c r="E31" s="101"/>
      <c r="F31" s="68"/>
      <c r="G31" s="68"/>
      <c r="H31" s="68"/>
      <c r="I31" s="68"/>
      <c r="J31" s="68"/>
      <c r="K31" s="68"/>
      <c r="L31" s="68"/>
      <c r="M31" s="68"/>
      <c r="N31" s="68"/>
      <c r="O31" s="82"/>
      <c r="P31" s="60"/>
    </row>
    <row r="32" spans="1:16" s="86" customFormat="1" ht="15.75" customHeight="1" x14ac:dyDescent="0.3">
      <c r="A32" s="117" t="s">
        <v>86</v>
      </c>
      <c r="B32" s="120" t="s">
        <v>108</v>
      </c>
      <c r="C32" s="69" t="s">
        <v>27</v>
      </c>
      <c r="D32" s="70" t="s">
        <v>33</v>
      </c>
      <c r="E32" s="71"/>
      <c r="F32" s="72" t="s">
        <v>19</v>
      </c>
      <c r="G32" s="69">
        <v>21</v>
      </c>
      <c r="H32" s="73">
        <v>0</v>
      </c>
      <c r="I32" s="74">
        <f>IF($G$40&lt;&gt;0,$I$5/3,IF($G$36&lt;&gt;0,$I$5/2,$I$5))</f>
        <v>60</v>
      </c>
      <c r="J32" s="69">
        <v>250</v>
      </c>
      <c r="K32" s="74">
        <f>ROUNDUP(I32/J32,0)</f>
        <v>1</v>
      </c>
      <c r="L32" s="76"/>
      <c r="M32" s="74">
        <f>IF(F32="CM",IF(I32&gt;40,H32*1.5*K32,H32*K32),H32*K32)</f>
        <v>0</v>
      </c>
      <c r="N32" s="77">
        <v>1</v>
      </c>
      <c r="O32" s="78"/>
      <c r="P32" s="60"/>
    </row>
    <row r="33" spans="1:18" s="86" customFormat="1" ht="31.2" x14ac:dyDescent="0.3">
      <c r="A33" s="117" t="s">
        <v>86</v>
      </c>
      <c r="B33" s="120" t="s">
        <v>108</v>
      </c>
      <c r="C33" s="69" t="s">
        <v>27</v>
      </c>
      <c r="D33" s="70" t="s">
        <v>33</v>
      </c>
      <c r="E33" s="79"/>
      <c r="F33" s="69" t="s">
        <v>25</v>
      </c>
      <c r="G33" s="69">
        <v>17.5</v>
      </c>
      <c r="H33" s="73">
        <v>0</v>
      </c>
      <c r="I33" s="74">
        <f>IF($G$40&lt;&gt;0,$I$5/3,IF($G$36&lt;&gt;0,$I$5/2,$I$5))</f>
        <v>60</v>
      </c>
      <c r="J33" s="69">
        <v>40</v>
      </c>
      <c r="K33" s="74">
        <f>ROUNDUP(I33/J33,0)</f>
        <v>2</v>
      </c>
      <c r="L33" s="81"/>
      <c r="M33" s="74">
        <f>IF(F33="CM",IF(I33&gt;40,H33*1.5*K33,H33*K33),H33*K33)</f>
        <v>0</v>
      </c>
      <c r="N33" s="77">
        <v>1</v>
      </c>
      <c r="O33" s="78"/>
      <c r="P33" s="60"/>
    </row>
    <row r="34" spans="1:18" s="86" customFormat="1" x14ac:dyDescent="0.3">
      <c r="A34" s="117"/>
      <c r="B34" s="116"/>
      <c r="C34" s="100" t="s">
        <v>34</v>
      </c>
      <c r="D34" s="122"/>
      <c r="E34" s="123"/>
      <c r="F34" s="68"/>
      <c r="G34" s="68"/>
      <c r="H34" s="124"/>
      <c r="I34" s="68"/>
      <c r="J34" s="68"/>
      <c r="K34" s="68"/>
      <c r="L34" s="124"/>
      <c r="M34" s="68"/>
      <c r="N34" s="125"/>
      <c r="O34" s="93"/>
      <c r="P34" s="60"/>
    </row>
    <row r="35" spans="1:18" s="86" customFormat="1" x14ac:dyDescent="0.3">
      <c r="A35" s="126" t="s">
        <v>106</v>
      </c>
      <c r="B35" s="126" t="s">
        <v>103</v>
      </c>
      <c r="C35" s="128" t="s">
        <v>101</v>
      </c>
      <c r="D35" s="101" t="s">
        <v>35</v>
      </c>
      <c r="E35" s="101"/>
      <c r="F35" s="68"/>
      <c r="G35" s="68"/>
      <c r="H35" s="68"/>
      <c r="I35" s="68"/>
      <c r="J35" s="68"/>
      <c r="K35" s="68"/>
      <c r="L35" s="68"/>
      <c r="M35" s="68"/>
      <c r="N35" s="68"/>
      <c r="O35" s="82"/>
      <c r="P35" s="60"/>
    </row>
    <row r="36" spans="1:18" s="86" customFormat="1" x14ac:dyDescent="0.3">
      <c r="A36" s="117"/>
      <c r="B36" s="117" t="s">
        <v>115</v>
      </c>
      <c r="C36" s="69" t="s">
        <v>27</v>
      </c>
      <c r="D36" s="70" t="s">
        <v>36</v>
      </c>
      <c r="E36" s="71"/>
      <c r="F36" s="72" t="s">
        <v>19</v>
      </c>
      <c r="G36" s="73">
        <v>21</v>
      </c>
      <c r="H36" s="73">
        <v>21</v>
      </c>
      <c r="I36" s="74">
        <f>IF($G$40&lt;&gt;0,$I$5/3,IF($G$36&lt;&gt;0,$I$5/2,$I$5))</f>
        <v>60</v>
      </c>
      <c r="J36" s="69">
        <v>250</v>
      </c>
      <c r="K36" s="74">
        <f>ROUNDUP(I36/J36,0)</f>
        <v>1</v>
      </c>
      <c r="L36" s="76"/>
      <c r="M36" s="74">
        <f>IF(F36="CM",IF(I36&gt;40,H36*1.5*K36,H36*K36),H36*K36)</f>
        <v>31.5</v>
      </c>
      <c r="N36" s="77">
        <v>1</v>
      </c>
      <c r="O36" s="78"/>
      <c r="P36" s="60"/>
    </row>
    <row r="37" spans="1:18" s="86" customFormat="1" x14ac:dyDescent="0.3">
      <c r="A37" s="117"/>
      <c r="B37" s="117" t="s">
        <v>116</v>
      </c>
      <c r="C37" s="69" t="s">
        <v>27</v>
      </c>
      <c r="D37" s="70" t="s">
        <v>36</v>
      </c>
      <c r="E37" s="79"/>
      <c r="F37" s="69" t="s">
        <v>25</v>
      </c>
      <c r="G37" s="73">
        <v>17.5</v>
      </c>
      <c r="H37" s="73">
        <v>17.5</v>
      </c>
      <c r="I37" s="74">
        <f>IF($G$40&lt;&gt;0,$I$5/3,IF($G$36&lt;&gt;0,$I$5/2,$I$5))</f>
        <v>60</v>
      </c>
      <c r="J37" s="69">
        <v>40</v>
      </c>
      <c r="K37" s="74">
        <f>ROUNDUP(I37/J37,0)</f>
        <v>2</v>
      </c>
      <c r="L37" s="81"/>
      <c r="M37" s="74">
        <f>IF(F37="CM",IF(I37&gt;40,H37*1.5*K37,H37*K37),H37*K37)</f>
        <v>35</v>
      </c>
      <c r="N37" s="77">
        <v>1</v>
      </c>
      <c r="O37" s="78"/>
      <c r="P37" s="60"/>
    </row>
    <row r="38" spans="1:18" s="86" customFormat="1" x14ac:dyDescent="0.3">
      <c r="A38" s="68"/>
      <c r="B38" s="116"/>
      <c r="C38" s="100" t="s">
        <v>34</v>
      </c>
      <c r="D38" s="122"/>
      <c r="E38" s="123"/>
      <c r="F38" s="68"/>
      <c r="G38" s="124"/>
      <c r="H38" s="124"/>
      <c r="I38" s="68"/>
      <c r="J38" s="68"/>
      <c r="K38" s="68"/>
      <c r="L38" s="124"/>
      <c r="M38" s="68"/>
      <c r="N38" s="125"/>
      <c r="O38" s="93"/>
      <c r="P38" s="60"/>
    </row>
    <row r="39" spans="1:18" s="86" customFormat="1" x14ac:dyDescent="0.3">
      <c r="A39" s="126" t="s">
        <v>107</v>
      </c>
      <c r="B39" s="126" t="s">
        <v>104</v>
      </c>
      <c r="C39" s="128" t="s">
        <v>101</v>
      </c>
      <c r="D39" s="101" t="s">
        <v>37</v>
      </c>
      <c r="E39" s="101"/>
      <c r="F39" s="68"/>
      <c r="G39" s="68"/>
      <c r="H39" s="68"/>
      <c r="I39" s="68"/>
      <c r="J39" s="68"/>
      <c r="K39" s="68"/>
      <c r="L39" s="68"/>
      <c r="M39" s="68"/>
      <c r="N39" s="68"/>
      <c r="O39" s="93"/>
      <c r="P39" s="60"/>
    </row>
    <row r="40" spans="1:18" s="86" customFormat="1" x14ac:dyDescent="0.3">
      <c r="A40" s="68"/>
      <c r="B40" s="117" t="s">
        <v>117</v>
      </c>
      <c r="C40" s="69" t="s">
        <v>27</v>
      </c>
      <c r="D40" s="70" t="s">
        <v>38</v>
      </c>
      <c r="E40" s="71"/>
      <c r="F40" s="72" t="s">
        <v>19</v>
      </c>
      <c r="G40" s="73">
        <v>21</v>
      </c>
      <c r="H40" s="73">
        <f>G40</f>
        <v>21</v>
      </c>
      <c r="I40" s="74">
        <f>IF($G$40&lt;&gt;0,$I$5/3,IF($G$36&lt;&gt;0,$I$5/2,$I$5))</f>
        <v>60</v>
      </c>
      <c r="J40" s="69">
        <v>250</v>
      </c>
      <c r="K40" s="74">
        <f>ROUNDUP(I40/J40,0)</f>
        <v>1</v>
      </c>
      <c r="L40" s="76"/>
      <c r="M40" s="74">
        <f>IF(F40="CM",IF(I40&gt;40,H40*1.5*K40,H40*K40),H40*K40)</f>
        <v>31.5</v>
      </c>
      <c r="N40" s="77">
        <v>1</v>
      </c>
      <c r="O40" s="93"/>
      <c r="P40" s="60"/>
    </row>
    <row r="41" spans="1:18" s="86" customFormat="1" x14ac:dyDescent="0.3">
      <c r="A41" s="68"/>
      <c r="B41" s="117" t="s">
        <v>118</v>
      </c>
      <c r="C41" s="69" t="s">
        <v>27</v>
      </c>
      <c r="D41" s="70" t="s">
        <v>38</v>
      </c>
      <c r="E41" s="79">
        <v>19</v>
      </c>
      <c r="F41" s="69" t="s">
        <v>25</v>
      </c>
      <c r="G41" s="73">
        <v>17.5</v>
      </c>
      <c r="H41" s="73">
        <f>G41</f>
        <v>17.5</v>
      </c>
      <c r="I41" s="74">
        <f>IF($G$40&lt;&gt;0,$I$5/3,IF($G$36&lt;&gt;0,$I$5/2,$I$5))</f>
        <v>60</v>
      </c>
      <c r="J41" s="69">
        <v>40</v>
      </c>
      <c r="K41" s="74">
        <f>ROUNDUP(I41/J41,0)</f>
        <v>2</v>
      </c>
      <c r="L41" s="81">
        <v>19</v>
      </c>
      <c r="M41" s="74">
        <f>IF(F41="CM",IF(I41&gt;40,H41*1.5*K41,H41*K41),H41*K41)</f>
        <v>35</v>
      </c>
      <c r="N41" s="77">
        <v>1</v>
      </c>
      <c r="O41" s="93"/>
      <c r="P41" s="60"/>
    </row>
    <row r="42" spans="1:18" s="86" customFormat="1" ht="16.2" thickBot="1" x14ac:dyDescent="0.35">
      <c r="A42" s="68"/>
      <c r="B42" s="121"/>
      <c r="C42" s="83"/>
      <c r="D42" s="102"/>
      <c r="E42" s="102"/>
      <c r="F42" s="83"/>
      <c r="G42" s="83"/>
      <c r="H42" s="83"/>
      <c r="I42" s="83"/>
      <c r="J42" s="83"/>
      <c r="K42" s="83"/>
      <c r="L42" s="83"/>
      <c r="M42" s="83"/>
      <c r="N42" s="83"/>
      <c r="O42" s="103"/>
      <c r="P42" s="60"/>
    </row>
    <row r="43" spans="1:18" s="44" customFormat="1" ht="16.2" thickBot="1" x14ac:dyDescent="0.35">
      <c r="A43" s="185" t="s">
        <v>133</v>
      </c>
      <c r="B43" s="183" t="s">
        <v>134</v>
      </c>
      <c r="C43" s="167" t="s">
        <v>26</v>
      </c>
      <c r="D43" s="168" t="s">
        <v>135</v>
      </c>
      <c r="E43" s="168"/>
      <c r="F43" s="177"/>
      <c r="G43" s="178"/>
      <c r="H43" s="167"/>
      <c r="I43" s="167"/>
      <c r="J43" s="167">
        <v>5</v>
      </c>
      <c r="K43" s="166"/>
      <c r="L43" s="166"/>
      <c r="M43" s="166"/>
      <c r="N43" s="167"/>
      <c r="O43" s="169">
        <v>5</v>
      </c>
      <c r="P43" s="94"/>
      <c r="Q43" s="105"/>
    </row>
    <row r="44" spans="1:18" x14ac:dyDescent="0.3">
      <c r="A44" s="184"/>
      <c r="B44" s="182"/>
      <c r="C44" s="160"/>
      <c r="D44" s="159" t="s">
        <v>39</v>
      </c>
      <c r="E44" s="159"/>
      <c r="F44" s="176"/>
      <c r="G44" s="176"/>
      <c r="H44" s="160"/>
      <c r="I44" s="160"/>
      <c r="J44" s="160"/>
      <c r="K44" s="160"/>
      <c r="L44" s="160"/>
      <c r="M44" s="160"/>
      <c r="N44" s="170"/>
      <c r="O44" s="163"/>
      <c r="P44" s="94"/>
      <c r="R44" s="106"/>
    </row>
    <row r="45" spans="1:18" x14ac:dyDescent="0.3">
      <c r="A45" s="184" t="s">
        <v>136</v>
      </c>
      <c r="B45" s="180" t="s">
        <v>137</v>
      </c>
      <c r="C45" s="187" t="s">
        <v>101</v>
      </c>
      <c r="D45" s="173" t="s">
        <v>128</v>
      </c>
      <c r="E45" s="173"/>
      <c r="F45" s="179" t="s">
        <v>25</v>
      </c>
      <c r="G45" s="174">
        <v>21</v>
      </c>
      <c r="H45" s="171">
        <v>21</v>
      </c>
      <c r="I45" s="162">
        <v>1</v>
      </c>
      <c r="J45" s="161"/>
      <c r="K45" s="162">
        <v>0</v>
      </c>
      <c r="L45" s="172"/>
      <c r="M45" s="162">
        <v>0</v>
      </c>
      <c r="N45" s="171">
        <v>1</v>
      </c>
      <c r="O45" s="163"/>
      <c r="P45" s="94"/>
    </row>
    <row r="46" spans="1:18" x14ac:dyDescent="0.3">
      <c r="A46" s="184" t="s">
        <v>138</v>
      </c>
      <c r="B46" s="180" t="s">
        <v>139</v>
      </c>
      <c r="C46" s="187" t="s">
        <v>101</v>
      </c>
      <c r="D46" s="173" t="s">
        <v>140</v>
      </c>
      <c r="E46" s="173"/>
      <c r="F46" s="179" t="s">
        <v>25</v>
      </c>
      <c r="G46" s="174">
        <v>10.5</v>
      </c>
      <c r="H46" s="171">
        <v>10.5</v>
      </c>
      <c r="I46" s="162">
        <v>1</v>
      </c>
      <c r="J46" s="161"/>
      <c r="K46" s="162">
        <v>0</v>
      </c>
      <c r="L46" s="172"/>
      <c r="M46" s="162">
        <v>0</v>
      </c>
      <c r="N46" s="171">
        <v>1</v>
      </c>
      <c r="O46" s="163"/>
      <c r="P46" s="94"/>
    </row>
    <row r="47" spans="1:18" x14ac:dyDescent="0.3">
      <c r="A47" s="186"/>
      <c r="B47" s="237" t="s">
        <v>141</v>
      </c>
      <c r="C47" s="235" t="s">
        <v>142</v>
      </c>
      <c r="D47" s="173" t="s">
        <v>40</v>
      </c>
      <c r="E47" s="175"/>
      <c r="F47" s="179" t="s">
        <v>19</v>
      </c>
      <c r="G47" s="174">
        <v>1.75</v>
      </c>
      <c r="H47" s="171">
        <v>1.75</v>
      </c>
      <c r="I47" s="162">
        <v>1</v>
      </c>
      <c r="J47" s="161"/>
      <c r="K47" s="162">
        <v>0</v>
      </c>
      <c r="L47" s="172"/>
      <c r="M47" s="162">
        <v>0</v>
      </c>
      <c r="N47" s="171">
        <v>1</v>
      </c>
      <c r="O47" s="163"/>
      <c r="P47" s="94"/>
    </row>
    <row r="48" spans="1:18" x14ac:dyDescent="0.3">
      <c r="A48" s="186"/>
      <c r="B48" s="237"/>
      <c r="C48" s="236"/>
      <c r="D48" s="173" t="s">
        <v>40</v>
      </c>
      <c r="E48" s="173">
        <v>1.75</v>
      </c>
      <c r="F48" s="179" t="s">
        <v>25</v>
      </c>
      <c r="G48" s="174">
        <v>1.75</v>
      </c>
      <c r="H48" s="171">
        <v>1.75</v>
      </c>
      <c r="I48" s="162">
        <v>1</v>
      </c>
      <c r="J48" s="161"/>
      <c r="K48" s="162">
        <v>0</v>
      </c>
      <c r="L48" s="172"/>
      <c r="M48" s="162">
        <v>0</v>
      </c>
      <c r="N48" s="171">
        <v>1</v>
      </c>
      <c r="O48" s="163"/>
      <c r="P48" s="94"/>
    </row>
    <row r="49" spans="1:16" ht="16.2" thickBot="1" x14ac:dyDescent="0.35">
      <c r="A49" s="186"/>
      <c r="B49" s="181"/>
      <c r="C49" s="164"/>
      <c r="D49" s="158"/>
      <c r="E49" s="158"/>
      <c r="F49" s="164"/>
      <c r="G49" s="164"/>
      <c r="H49" s="164"/>
      <c r="I49" s="164"/>
      <c r="J49" s="164"/>
      <c r="K49" s="164"/>
      <c r="L49" s="164"/>
      <c r="M49" s="164"/>
      <c r="N49" s="164"/>
      <c r="O49" s="165"/>
      <c r="P49" s="94"/>
    </row>
    <row r="50" spans="1:16" ht="16.2" thickBot="1" x14ac:dyDescent="0.35">
      <c r="A50" s="104" t="s">
        <v>79</v>
      </c>
      <c r="B50" s="46" t="s">
        <v>66</v>
      </c>
      <c r="C50" s="46"/>
      <c r="D50" s="47" t="s">
        <v>61</v>
      </c>
      <c r="E50" s="107">
        <f>SUM(E51:E90)-SUM(E79:E80)</f>
        <v>19</v>
      </c>
      <c r="F50" s="47"/>
      <c r="G50" s="32">
        <f>SUM(G52:G90)-SUM(G79:G80)-SUM(G83:G84)</f>
        <v>224</v>
      </c>
      <c r="H50" s="32">
        <f>SUM(H52:H90)-SUM(H79:H80)-SUM(H83:H84)</f>
        <v>185.5</v>
      </c>
      <c r="I50" s="46"/>
      <c r="J50" s="46"/>
      <c r="K50" s="46"/>
      <c r="L50" s="46">
        <f>SUM(L52:L90)</f>
        <v>19</v>
      </c>
      <c r="M50" s="46">
        <f>SUM(M52:M90)</f>
        <v>609</v>
      </c>
      <c r="N50" s="46"/>
      <c r="O50" s="48">
        <f>SUM(O52:O86)</f>
        <v>30</v>
      </c>
      <c r="P50" s="60"/>
    </row>
    <row r="51" spans="1:16" ht="29.4" thickBot="1" x14ac:dyDescent="0.35">
      <c r="A51" s="52"/>
      <c r="B51" s="39" t="s">
        <v>20</v>
      </c>
      <c r="C51" s="53"/>
      <c r="D51" s="54" t="s">
        <v>21</v>
      </c>
      <c r="E51" s="40"/>
      <c r="F51" s="55"/>
      <c r="G51" s="56"/>
      <c r="H51" s="56"/>
      <c r="I51" s="56"/>
      <c r="J51" s="56" t="s">
        <v>22</v>
      </c>
      <c r="K51" s="57" t="s">
        <v>23</v>
      </c>
      <c r="L51" s="57"/>
      <c r="M51" s="58"/>
      <c r="N51" s="56" t="s">
        <v>24</v>
      </c>
      <c r="O51" s="59" t="s">
        <v>16</v>
      </c>
      <c r="P51" s="60"/>
    </row>
    <row r="52" spans="1:16" s="44" customFormat="1" ht="16.2" thickBot="1" x14ac:dyDescent="0.35">
      <c r="A52" s="61" t="s">
        <v>80</v>
      </c>
      <c r="B52" s="46" t="s">
        <v>67</v>
      </c>
      <c r="C52" s="46" t="s">
        <v>26</v>
      </c>
      <c r="D52" s="111" t="s">
        <v>62</v>
      </c>
      <c r="E52" s="47"/>
      <c r="F52" s="62"/>
      <c r="G52" s="46"/>
      <c r="H52" s="46"/>
      <c r="I52" s="46"/>
      <c r="J52" s="46"/>
      <c r="K52" s="46"/>
      <c r="L52" s="46"/>
      <c r="M52" s="46"/>
      <c r="N52" s="46"/>
      <c r="O52" s="63">
        <v>5</v>
      </c>
      <c r="P52" s="60"/>
    </row>
    <row r="53" spans="1:16" x14ac:dyDescent="0.3">
      <c r="A53" s="52"/>
      <c r="B53" s="108"/>
      <c r="C53" s="65"/>
      <c r="D53" s="66"/>
      <c r="E53" s="66"/>
      <c r="F53" s="65"/>
      <c r="G53" s="65"/>
      <c r="H53" s="65"/>
      <c r="I53" s="65"/>
      <c r="J53" s="65"/>
      <c r="K53" s="65"/>
      <c r="L53" s="65"/>
      <c r="M53" s="65"/>
      <c r="N53" s="65"/>
      <c r="O53" s="67"/>
      <c r="P53" s="60"/>
    </row>
    <row r="54" spans="1:16" x14ac:dyDescent="0.3">
      <c r="A54" s="52" t="s">
        <v>85</v>
      </c>
      <c r="B54" s="113" t="s">
        <v>93</v>
      </c>
      <c r="C54" s="69" t="s">
        <v>27</v>
      </c>
      <c r="D54" s="70" t="s">
        <v>41</v>
      </c>
      <c r="E54" s="71"/>
      <c r="F54" s="72" t="s">
        <v>19</v>
      </c>
      <c r="G54" s="69">
        <v>21</v>
      </c>
      <c r="H54" s="73">
        <f>G54</f>
        <v>21</v>
      </c>
      <c r="I54" s="74">
        <f>$I$5</f>
        <v>180</v>
      </c>
      <c r="J54" s="69">
        <v>250</v>
      </c>
      <c r="K54" s="75">
        <f>ROUNDUP(I54/J54,0)</f>
        <v>1</v>
      </c>
      <c r="L54" s="76"/>
      <c r="M54" s="74">
        <f>IF(F54="CM",IF(I54&gt;40,H54*1.5*K54,H54*K54),H54*K54)</f>
        <v>31.5</v>
      </c>
      <c r="N54" s="77">
        <v>1</v>
      </c>
      <c r="O54" s="78"/>
      <c r="P54" s="60"/>
    </row>
    <row r="55" spans="1:16" x14ac:dyDescent="0.3">
      <c r="A55" s="52" t="s">
        <v>85</v>
      </c>
      <c r="B55" s="113" t="s">
        <v>94</v>
      </c>
      <c r="C55" s="69" t="s">
        <v>27</v>
      </c>
      <c r="D55" s="70" t="s">
        <v>41</v>
      </c>
      <c r="E55" s="79"/>
      <c r="F55" s="69" t="s">
        <v>25</v>
      </c>
      <c r="G55" s="69">
        <v>17.5</v>
      </c>
      <c r="H55" s="73">
        <f>G55</f>
        <v>17.5</v>
      </c>
      <c r="I55" s="74">
        <f>$I$5</f>
        <v>180</v>
      </c>
      <c r="J55" s="69">
        <v>40</v>
      </c>
      <c r="K55" s="80">
        <f>ROUNDUP(I55/J55,0)</f>
        <v>5</v>
      </c>
      <c r="L55" s="81"/>
      <c r="M55" s="74">
        <f>IF(F55="CM",IF(I55&gt;40,H55*1.5*K55,H55*K55),H55*K55)</f>
        <v>87.5</v>
      </c>
      <c r="N55" s="77">
        <v>1</v>
      </c>
      <c r="O55" s="82"/>
      <c r="P55" s="60"/>
    </row>
    <row r="56" spans="1:16" s="86" customFormat="1" ht="16.2" thickBot="1" x14ac:dyDescent="0.35">
      <c r="A56" s="52"/>
      <c r="B56" s="109"/>
      <c r="C56" s="83"/>
      <c r="D56" s="41"/>
      <c r="E56" s="41"/>
      <c r="F56" s="83"/>
      <c r="G56" s="83"/>
      <c r="H56" s="83"/>
      <c r="I56" s="83"/>
      <c r="J56" s="83"/>
      <c r="K56" s="83"/>
      <c r="L56" s="83"/>
      <c r="M56" s="84"/>
      <c r="N56" s="83"/>
      <c r="O56" s="85"/>
      <c r="P56" s="60"/>
    </row>
    <row r="57" spans="1:16" s="86" customFormat="1" ht="16.2" thickBot="1" x14ac:dyDescent="0.35">
      <c r="A57" s="61" t="s">
        <v>81</v>
      </c>
      <c r="B57" s="46" t="s">
        <v>68</v>
      </c>
      <c r="C57" s="46" t="s">
        <v>26</v>
      </c>
      <c r="D57" s="111" t="s">
        <v>63</v>
      </c>
      <c r="E57" s="87"/>
      <c r="F57" s="88"/>
      <c r="G57" s="89"/>
      <c r="H57" s="89"/>
      <c r="I57" s="89"/>
      <c r="J57" s="89"/>
      <c r="K57" s="89"/>
      <c r="L57" s="89"/>
      <c r="M57" s="46"/>
      <c r="N57" s="89"/>
      <c r="O57" s="63">
        <v>5</v>
      </c>
      <c r="P57" s="60"/>
    </row>
    <row r="58" spans="1:16" s="86" customFormat="1" x14ac:dyDescent="0.3">
      <c r="A58" s="52"/>
      <c r="B58" s="100"/>
      <c r="C58" s="68"/>
      <c r="D58" s="49"/>
      <c r="E58" s="49"/>
      <c r="F58" s="68"/>
      <c r="G58" s="68"/>
      <c r="H58" s="68"/>
      <c r="I58" s="68"/>
      <c r="J58" s="68"/>
      <c r="K58" s="68"/>
      <c r="L58" s="68"/>
      <c r="M58" s="68"/>
      <c r="N58" s="68"/>
      <c r="O58" s="82"/>
      <c r="P58" s="60"/>
    </row>
    <row r="59" spans="1:16" s="86" customFormat="1" x14ac:dyDescent="0.3">
      <c r="A59" s="52" t="s">
        <v>85</v>
      </c>
      <c r="B59" s="113" t="s">
        <v>95</v>
      </c>
      <c r="C59" s="69" t="s">
        <v>27</v>
      </c>
      <c r="D59" s="70" t="s">
        <v>42</v>
      </c>
      <c r="E59" s="71"/>
      <c r="F59" s="72" t="s">
        <v>19</v>
      </c>
      <c r="G59" s="69">
        <v>21</v>
      </c>
      <c r="H59" s="73">
        <f>G59</f>
        <v>21</v>
      </c>
      <c r="I59" s="74">
        <f t="shared" ref="I59:I60" si="3">$I$5</f>
        <v>180</v>
      </c>
      <c r="J59" s="69">
        <v>250</v>
      </c>
      <c r="K59" s="74">
        <f>ROUNDUP(I59/J59,0)</f>
        <v>1</v>
      </c>
      <c r="L59" s="76"/>
      <c r="M59" s="74">
        <f>IF(F59="CM",IF(I59&gt;40,H59*1.5*K59,H59*K59),H59*K59)</f>
        <v>31.5</v>
      </c>
      <c r="N59" s="77">
        <v>1</v>
      </c>
      <c r="O59" s="78"/>
      <c r="P59" s="60"/>
    </row>
    <row r="60" spans="1:16" s="86" customFormat="1" x14ac:dyDescent="0.3">
      <c r="A60" s="52" t="s">
        <v>85</v>
      </c>
      <c r="B60" s="113" t="s">
        <v>96</v>
      </c>
      <c r="C60" s="69" t="s">
        <v>27</v>
      </c>
      <c r="D60" s="70" t="s">
        <v>42</v>
      </c>
      <c r="E60" s="79"/>
      <c r="F60" s="69" t="s">
        <v>25</v>
      </c>
      <c r="G60" s="69">
        <v>17.5</v>
      </c>
      <c r="H60" s="73">
        <f>G60</f>
        <v>17.5</v>
      </c>
      <c r="I60" s="74">
        <f t="shared" si="3"/>
        <v>180</v>
      </c>
      <c r="J60" s="69">
        <v>40</v>
      </c>
      <c r="K60" s="74">
        <f>ROUNDUP(I60/J60,0)</f>
        <v>5</v>
      </c>
      <c r="L60" s="81"/>
      <c r="M60" s="74">
        <f>IF(F60="CM",IF(I60&gt;40,H60*1.5*K60,H60*K60),H60*K60)</f>
        <v>87.5</v>
      </c>
      <c r="N60" s="77">
        <v>1</v>
      </c>
      <c r="O60" s="78"/>
      <c r="P60" s="60"/>
    </row>
    <row r="61" spans="1:16" s="44" customFormat="1" ht="16.2" thickBot="1" x14ac:dyDescent="0.35">
      <c r="A61" s="90"/>
      <c r="B61" s="100"/>
      <c r="C61" s="68"/>
      <c r="D61" s="91"/>
      <c r="E61" s="91"/>
      <c r="F61" s="92"/>
      <c r="G61" s="68"/>
      <c r="H61" s="68"/>
      <c r="I61" s="68"/>
      <c r="J61" s="68"/>
      <c r="K61" s="68"/>
      <c r="L61" s="68"/>
      <c r="M61" s="68"/>
      <c r="N61" s="68"/>
      <c r="O61" s="93"/>
      <c r="P61" s="94"/>
    </row>
    <row r="62" spans="1:16" s="44" customFormat="1" ht="16.2" thickBot="1" x14ac:dyDescent="0.35">
      <c r="A62" s="61" t="s">
        <v>82</v>
      </c>
      <c r="B62" s="46" t="s">
        <v>69</v>
      </c>
      <c r="C62" s="46" t="s">
        <v>26</v>
      </c>
      <c r="D62" s="111" t="s">
        <v>64</v>
      </c>
      <c r="E62" s="47"/>
      <c r="F62" s="62"/>
      <c r="G62" s="46"/>
      <c r="H62" s="46"/>
      <c r="I62" s="46"/>
      <c r="J62" s="46"/>
      <c r="K62" s="46"/>
      <c r="L62" s="46"/>
      <c r="M62" s="46"/>
      <c r="N62" s="46"/>
      <c r="O62" s="63">
        <v>5</v>
      </c>
      <c r="P62" s="60"/>
    </row>
    <row r="63" spans="1:16" x14ac:dyDescent="0.3">
      <c r="A63" s="52"/>
      <c r="B63" s="108"/>
      <c r="C63" s="65"/>
      <c r="D63" s="66"/>
      <c r="E63" s="66"/>
      <c r="F63" s="65"/>
      <c r="G63" s="65"/>
      <c r="H63" s="65"/>
      <c r="I63" s="65"/>
      <c r="J63" s="65"/>
      <c r="K63" s="65"/>
      <c r="L63" s="65"/>
      <c r="M63" s="65"/>
      <c r="N63" s="65"/>
      <c r="O63" s="67"/>
      <c r="P63" s="60"/>
    </row>
    <row r="64" spans="1:16" x14ac:dyDescent="0.3">
      <c r="A64" s="52" t="s">
        <v>85</v>
      </c>
      <c r="B64" s="113" t="s">
        <v>97</v>
      </c>
      <c r="C64" s="69" t="s">
        <v>27</v>
      </c>
      <c r="D64" s="70" t="s">
        <v>43</v>
      </c>
      <c r="E64" s="71"/>
      <c r="F64" s="72" t="s">
        <v>19</v>
      </c>
      <c r="G64" s="69">
        <v>21</v>
      </c>
      <c r="H64" s="73">
        <f>G64</f>
        <v>21</v>
      </c>
      <c r="I64" s="74">
        <f t="shared" ref="I64:I65" si="4">$I$5</f>
        <v>180</v>
      </c>
      <c r="J64" s="69">
        <v>250</v>
      </c>
      <c r="K64" s="74">
        <f>ROUNDUP(I64/J64,0)</f>
        <v>1</v>
      </c>
      <c r="L64" s="76"/>
      <c r="M64" s="74">
        <f>IF(F64="CM",IF(I64&gt;40,H64*1.5*K64,H64*K64),H64*K64)</f>
        <v>31.5</v>
      </c>
      <c r="N64" s="77">
        <v>1</v>
      </c>
      <c r="O64" s="78"/>
      <c r="P64" s="60"/>
    </row>
    <row r="65" spans="1:16" x14ac:dyDescent="0.3">
      <c r="A65" s="52" t="s">
        <v>85</v>
      </c>
      <c r="B65" s="113" t="s">
        <v>98</v>
      </c>
      <c r="C65" s="69" t="s">
        <v>27</v>
      </c>
      <c r="D65" s="70" t="s">
        <v>43</v>
      </c>
      <c r="E65" s="79"/>
      <c r="F65" s="69" t="s">
        <v>25</v>
      </c>
      <c r="G65" s="69">
        <v>17.5</v>
      </c>
      <c r="H65" s="73">
        <f>G65</f>
        <v>17.5</v>
      </c>
      <c r="I65" s="74">
        <f t="shared" si="4"/>
        <v>180</v>
      </c>
      <c r="J65" s="69">
        <v>40</v>
      </c>
      <c r="K65" s="74">
        <f>ROUNDUP(I65/J65,0)</f>
        <v>5</v>
      </c>
      <c r="L65" s="81"/>
      <c r="M65" s="74">
        <f>IF(F65="CM",IF(I65&gt;40,H65*1.5*K65,H65*K65),H65*K65)</f>
        <v>87.5</v>
      </c>
      <c r="N65" s="77">
        <v>1</v>
      </c>
      <c r="O65" s="82"/>
      <c r="P65" s="60"/>
    </row>
    <row r="66" spans="1:16" s="86" customFormat="1" ht="16.2" thickBot="1" x14ac:dyDescent="0.35">
      <c r="A66" s="52"/>
      <c r="B66" s="109"/>
      <c r="C66" s="83"/>
      <c r="D66" s="41"/>
      <c r="E66" s="41"/>
      <c r="F66" s="83"/>
      <c r="G66" s="83"/>
      <c r="H66" s="83"/>
      <c r="I66" s="83"/>
      <c r="J66" s="83"/>
      <c r="K66" s="83"/>
      <c r="L66" s="83"/>
      <c r="M66" s="84"/>
      <c r="N66" s="83"/>
      <c r="O66" s="85"/>
      <c r="P66" s="60"/>
    </row>
    <row r="67" spans="1:16" s="44" customFormat="1" ht="16.2" thickBot="1" x14ac:dyDescent="0.35">
      <c r="A67" s="61" t="s">
        <v>83</v>
      </c>
      <c r="B67" s="46" t="s">
        <v>70</v>
      </c>
      <c r="C67" s="46" t="s">
        <v>26</v>
      </c>
      <c r="D67" s="111" t="s">
        <v>65</v>
      </c>
      <c r="E67" s="47"/>
      <c r="F67" s="62"/>
      <c r="G67" s="46"/>
      <c r="H67" s="46"/>
      <c r="I67" s="46"/>
      <c r="J67" s="46"/>
      <c r="K67" s="46"/>
      <c r="L67" s="46"/>
      <c r="M67" s="46"/>
      <c r="N67" s="46"/>
      <c r="O67" s="63">
        <v>5</v>
      </c>
      <c r="P67" s="60"/>
    </row>
    <row r="68" spans="1:16" x14ac:dyDescent="0.3">
      <c r="A68" s="52"/>
      <c r="B68" s="108"/>
      <c r="C68" s="65"/>
      <c r="D68" s="66"/>
      <c r="E68" s="66"/>
      <c r="F68" s="65"/>
      <c r="G68" s="65"/>
      <c r="H68" s="65"/>
      <c r="I68" s="65"/>
      <c r="J68" s="65"/>
      <c r="K68" s="65"/>
      <c r="L68" s="65"/>
      <c r="M68" s="65"/>
      <c r="N68" s="65"/>
      <c r="O68" s="67"/>
      <c r="P68" s="60"/>
    </row>
    <row r="69" spans="1:16" x14ac:dyDescent="0.3">
      <c r="A69" s="52" t="s">
        <v>85</v>
      </c>
      <c r="B69" s="113" t="s">
        <v>99</v>
      </c>
      <c r="C69" s="69" t="s">
        <v>27</v>
      </c>
      <c r="D69" s="70" t="s">
        <v>44</v>
      </c>
      <c r="E69" s="71"/>
      <c r="F69" s="72" t="s">
        <v>19</v>
      </c>
      <c r="G69" s="69">
        <v>21</v>
      </c>
      <c r="H69" s="73">
        <f>G69</f>
        <v>21</v>
      </c>
      <c r="I69" s="74">
        <f t="shared" ref="I69:I70" si="5">$I$5</f>
        <v>180</v>
      </c>
      <c r="J69" s="69">
        <v>250</v>
      </c>
      <c r="K69" s="74">
        <f>ROUNDUP(I69/J69,0)</f>
        <v>1</v>
      </c>
      <c r="L69" s="76"/>
      <c r="M69" s="74">
        <f>IF(F69="CM",IF(I69&gt;40,H69*1.5*K69,H69*K69),H69*K69)</f>
        <v>31.5</v>
      </c>
      <c r="N69" s="77">
        <v>1</v>
      </c>
      <c r="O69" s="78"/>
      <c r="P69" s="60"/>
    </row>
    <row r="70" spans="1:16" x14ac:dyDescent="0.3">
      <c r="A70" s="52" t="s">
        <v>85</v>
      </c>
      <c r="B70" s="113" t="s">
        <v>100</v>
      </c>
      <c r="C70" s="69" t="s">
        <v>27</v>
      </c>
      <c r="D70" s="70" t="s">
        <v>44</v>
      </c>
      <c r="E70" s="79"/>
      <c r="F70" s="69" t="s">
        <v>25</v>
      </c>
      <c r="G70" s="69">
        <v>17.5</v>
      </c>
      <c r="H70" s="73">
        <f>G70</f>
        <v>17.5</v>
      </c>
      <c r="I70" s="74">
        <f t="shared" si="5"/>
        <v>180</v>
      </c>
      <c r="J70" s="69">
        <v>40</v>
      </c>
      <c r="K70" s="74">
        <f>ROUNDUP(I70/J70,0)</f>
        <v>5</v>
      </c>
      <c r="L70" s="81"/>
      <c r="M70" s="74">
        <f>IF(F70="CM",IF(I70&gt;40,H70*1.5*K70,H70*K70),H70*K70)</f>
        <v>87.5</v>
      </c>
      <c r="N70" s="77">
        <v>1</v>
      </c>
      <c r="O70" s="82"/>
      <c r="P70" s="60"/>
    </row>
    <row r="71" spans="1:16" s="86" customFormat="1" ht="16.2" thickBot="1" x14ac:dyDescent="0.35">
      <c r="A71" s="52"/>
      <c r="B71" s="109"/>
      <c r="C71" s="83"/>
      <c r="D71" s="41"/>
      <c r="E71" s="41"/>
      <c r="F71" s="83"/>
      <c r="G71" s="83"/>
      <c r="H71" s="83"/>
      <c r="I71" s="83"/>
      <c r="J71" s="83"/>
      <c r="K71" s="83"/>
      <c r="L71" s="83"/>
      <c r="M71" s="84"/>
      <c r="N71" s="83"/>
      <c r="O71" s="85"/>
      <c r="P71" s="60"/>
    </row>
    <row r="72" spans="1:16" s="86" customFormat="1" ht="16.2" thickBot="1" x14ac:dyDescent="0.35">
      <c r="A72" s="61" t="s">
        <v>84</v>
      </c>
      <c r="B72" s="95" t="s">
        <v>71</v>
      </c>
      <c r="C72" s="95" t="s">
        <v>26</v>
      </c>
      <c r="D72" s="112" t="s">
        <v>60</v>
      </c>
      <c r="E72" s="96"/>
      <c r="F72" s="97"/>
      <c r="G72" s="98"/>
      <c r="H72" s="98"/>
      <c r="I72" s="98"/>
      <c r="J72" s="98"/>
      <c r="K72" s="98"/>
      <c r="L72" s="98"/>
      <c r="M72" s="95"/>
      <c r="N72" s="98"/>
      <c r="O72" s="99">
        <v>5</v>
      </c>
      <c r="P72" s="60"/>
    </row>
    <row r="73" spans="1:16" s="86" customFormat="1" x14ac:dyDescent="0.3">
      <c r="A73" s="116"/>
      <c r="B73" s="118"/>
      <c r="C73" s="108"/>
      <c r="D73" s="114"/>
      <c r="E73" s="5"/>
      <c r="F73" s="119"/>
      <c r="G73" s="108"/>
      <c r="H73" s="108"/>
      <c r="I73" s="108"/>
      <c r="J73" s="108"/>
      <c r="K73" s="108"/>
      <c r="L73" s="108"/>
      <c r="M73" s="108"/>
      <c r="N73" s="108"/>
      <c r="O73" s="115"/>
      <c r="P73" s="60"/>
    </row>
    <row r="74" spans="1:16" s="86" customFormat="1" x14ac:dyDescent="0.3">
      <c r="A74" s="188" t="s">
        <v>109</v>
      </c>
      <c r="B74" s="126" t="s">
        <v>110</v>
      </c>
      <c r="C74" s="127" t="s">
        <v>101</v>
      </c>
      <c r="D74" s="101" t="s">
        <v>32</v>
      </c>
      <c r="E74" s="101"/>
      <c r="F74" s="68"/>
      <c r="G74" s="68"/>
      <c r="H74" s="68"/>
      <c r="I74" s="68"/>
      <c r="J74" s="68"/>
      <c r="K74" s="68"/>
      <c r="L74" s="68"/>
      <c r="M74" s="68"/>
      <c r="N74" s="68"/>
      <c r="O74" s="82"/>
      <c r="P74" s="60"/>
    </row>
    <row r="75" spans="1:16" s="86" customFormat="1" ht="31.2" x14ac:dyDescent="0.3">
      <c r="A75" s="117" t="s">
        <v>86</v>
      </c>
      <c r="B75" s="120" t="s">
        <v>108</v>
      </c>
      <c r="C75" s="69" t="s">
        <v>27</v>
      </c>
      <c r="D75" s="70" t="s">
        <v>33</v>
      </c>
      <c r="E75" s="71"/>
      <c r="F75" s="72" t="s">
        <v>19</v>
      </c>
      <c r="G75" s="69">
        <v>21</v>
      </c>
      <c r="H75" s="73">
        <v>0</v>
      </c>
      <c r="I75" s="74">
        <f>IF($G$83&lt;&gt;0,$I$5/3,IF($G$79&lt;&gt;0,$I$5/2,$I$5))</f>
        <v>60</v>
      </c>
      <c r="J75" s="69">
        <v>250</v>
      </c>
      <c r="K75" s="74">
        <f>ROUNDUP(I75/J75,0)</f>
        <v>1</v>
      </c>
      <c r="L75" s="76"/>
      <c r="M75" s="74">
        <f>IF(F75="CM",IF(I75&gt;40,H75*1.5*K75,H75*K75),H75*K75)</f>
        <v>0</v>
      </c>
      <c r="N75" s="77">
        <v>1</v>
      </c>
      <c r="O75" s="78"/>
      <c r="P75" s="60"/>
    </row>
    <row r="76" spans="1:16" s="86" customFormat="1" ht="31.2" x14ac:dyDescent="0.3">
      <c r="A76" s="117" t="s">
        <v>86</v>
      </c>
      <c r="B76" s="120" t="s">
        <v>108</v>
      </c>
      <c r="C76" s="69" t="s">
        <v>27</v>
      </c>
      <c r="D76" s="70" t="s">
        <v>33</v>
      </c>
      <c r="E76" s="79"/>
      <c r="F76" s="69" t="s">
        <v>25</v>
      </c>
      <c r="G76" s="69">
        <v>17.5</v>
      </c>
      <c r="H76" s="73">
        <v>0</v>
      </c>
      <c r="I76" s="74">
        <f>IF($G$83&lt;&gt;0,$I$5/3,IF($G$79&lt;&gt;0,$I$5/2,$I$5))</f>
        <v>60</v>
      </c>
      <c r="J76" s="69">
        <v>40</v>
      </c>
      <c r="K76" s="74">
        <f>ROUNDUP(I76/J76,0)</f>
        <v>2</v>
      </c>
      <c r="L76" s="81"/>
      <c r="M76" s="74">
        <f>IF(F76="CM",IF(I76&gt;40,H76*1.5*K76,H76*K76),H76*K76)</f>
        <v>0</v>
      </c>
      <c r="N76" s="77">
        <v>1</v>
      </c>
      <c r="O76" s="78"/>
      <c r="P76" s="60"/>
    </row>
    <row r="77" spans="1:16" s="86" customFormat="1" x14ac:dyDescent="0.3">
      <c r="A77" s="117"/>
      <c r="B77" s="116"/>
      <c r="C77" s="100" t="s">
        <v>34</v>
      </c>
      <c r="D77" s="122"/>
      <c r="E77" s="123"/>
      <c r="F77" s="68"/>
      <c r="G77" s="68"/>
      <c r="H77" s="124"/>
      <c r="I77" s="68"/>
      <c r="J77" s="68"/>
      <c r="K77" s="68"/>
      <c r="L77" s="124"/>
      <c r="M77" s="68"/>
      <c r="N77" s="125"/>
      <c r="O77" s="93"/>
      <c r="P77" s="60"/>
    </row>
    <row r="78" spans="1:16" s="86" customFormat="1" x14ac:dyDescent="0.3">
      <c r="A78" s="126" t="s">
        <v>111</v>
      </c>
      <c r="B78" s="126" t="s">
        <v>113</v>
      </c>
      <c r="C78" s="128" t="s">
        <v>101</v>
      </c>
      <c r="D78" s="101" t="s">
        <v>35</v>
      </c>
      <c r="E78" s="101"/>
      <c r="F78" s="68"/>
      <c r="G78" s="68"/>
      <c r="H78" s="68"/>
      <c r="I78" s="68"/>
      <c r="J78" s="68"/>
      <c r="K78" s="68"/>
      <c r="L78" s="68"/>
      <c r="M78" s="68"/>
      <c r="N78" s="68"/>
      <c r="O78" s="82"/>
      <c r="P78" s="60"/>
    </row>
    <row r="79" spans="1:16" s="86" customFormat="1" x14ac:dyDescent="0.3">
      <c r="A79" s="117"/>
      <c r="B79" s="117" t="s">
        <v>119</v>
      </c>
      <c r="C79" s="69" t="s">
        <v>27</v>
      </c>
      <c r="D79" s="70" t="s">
        <v>45</v>
      </c>
      <c r="E79" s="71"/>
      <c r="F79" s="72" t="s">
        <v>19</v>
      </c>
      <c r="G79" s="73">
        <v>21</v>
      </c>
      <c r="H79" s="73">
        <v>21</v>
      </c>
      <c r="I79" s="74">
        <f t="shared" ref="I79:I80" si="6">IF($G$83&lt;&gt;0,$I$5/3,IF($G$79&lt;&gt;0,$I$5/2,$I$5))</f>
        <v>60</v>
      </c>
      <c r="J79" s="69">
        <v>250</v>
      </c>
      <c r="K79" s="74">
        <f>ROUNDUP(I79/J79,0)</f>
        <v>1</v>
      </c>
      <c r="L79" s="76"/>
      <c r="M79" s="74">
        <f>IF(F79="CM",IF(I79&gt;40,H79*1.5*K79,H79*K79),H79*K79)</f>
        <v>31.5</v>
      </c>
      <c r="N79" s="77">
        <v>1</v>
      </c>
      <c r="O79" s="78"/>
      <c r="P79" s="60"/>
    </row>
    <row r="80" spans="1:16" s="86" customFormat="1" x14ac:dyDescent="0.3">
      <c r="A80" s="117"/>
      <c r="B80" s="117" t="s">
        <v>120</v>
      </c>
      <c r="C80" s="69" t="s">
        <v>27</v>
      </c>
      <c r="D80" s="70" t="s">
        <v>45</v>
      </c>
      <c r="E80" s="79"/>
      <c r="F80" s="69" t="s">
        <v>25</v>
      </c>
      <c r="G80" s="73">
        <v>17.5</v>
      </c>
      <c r="H80" s="73">
        <v>17.5</v>
      </c>
      <c r="I80" s="74">
        <f t="shared" si="6"/>
        <v>60</v>
      </c>
      <c r="J80" s="69">
        <v>40</v>
      </c>
      <c r="K80" s="74">
        <f>ROUNDUP(I80/J80,0)</f>
        <v>2</v>
      </c>
      <c r="L80" s="81"/>
      <c r="M80" s="74">
        <f>IF(F80="CM",IF(I80&gt;40,H80*1.5*K80,H80*K80),H80*K80)</f>
        <v>35</v>
      </c>
      <c r="N80" s="77">
        <v>1</v>
      </c>
      <c r="O80" s="78"/>
      <c r="P80" s="60"/>
    </row>
    <row r="81" spans="1:17" s="86" customFormat="1" x14ac:dyDescent="0.3">
      <c r="A81" s="68"/>
      <c r="B81" s="116"/>
      <c r="C81" s="100" t="s">
        <v>34</v>
      </c>
      <c r="D81" s="122"/>
      <c r="E81" s="123"/>
      <c r="F81" s="68"/>
      <c r="G81" s="124"/>
      <c r="H81" s="124"/>
      <c r="I81" s="68"/>
      <c r="J81" s="68"/>
      <c r="K81" s="68"/>
      <c r="L81" s="124"/>
      <c r="M81" s="68"/>
      <c r="N81" s="125"/>
      <c r="O81" s="93"/>
      <c r="P81" s="60"/>
    </row>
    <row r="82" spans="1:17" s="86" customFormat="1" x14ac:dyDescent="0.3">
      <c r="A82" s="126" t="s">
        <v>112</v>
      </c>
      <c r="B82" s="126" t="s">
        <v>114</v>
      </c>
      <c r="C82" s="128" t="s">
        <v>101</v>
      </c>
      <c r="D82" s="101" t="s">
        <v>37</v>
      </c>
      <c r="E82" s="101"/>
      <c r="F82" s="68"/>
      <c r="G82" s="68"/>
      <c r="H82" s="68"/>
      <c r="I82" s="68"/>
      <c r="J82" s="68"/>
      <c r="K82" s="68"/>
      <c r="L82" s="68"/>
      <c r="M82" s="68"/>
      <c r="N82" s="68"/>
      <c r="O82" s="93"/>
      <c r="P82" s="60"/>
    </row>
    <row r="83" spans="1:17" s="86" customFormat="1" x14ac:dyDescent="0.3">
      <c r="A83" s="68"/>
      <c r="B83" s="117" t="s">
        <v>121</v>
      </c>
      <c r="C83" s="69" t="s">
        <v>27</v>
      </c>
      <c r="D83" s="70" t="s">
        <v>46</v>
      </c>
      <c r="E83" s="71"/>
      <c r="F83" s="72" t="s">
        <v>19</v>
      </c>
      <c r="G83" s="73">
        <v>21</v>
      </c>
      <c r="H83" s="73">
        <f>G83</f>
        <v>21</v>
      </c>
      <c r="I83" s="74">
        <f t="shared" ref="I83:I84" si="7">IF($G$83&lt;&gt;0,$I$5/3,IF($G$79&lt;&gt;0,$I$5/2,$I$5))</f>
        <v>60</v>
      </c>
      <c r="J83" s="69">
        <v>250</v>
      </c>
      <c r="K83" s="74">
        <f>ROUNDUP(I83/J83,0)</f>
        <v>1</v>
      </c>
      <c r="L83" s="76"/>
      <c r="M83" s="74">
        <f>IF(F83="CM",IF(I83&gt;40,H83*1.5*K83,H83*K83),H83*K83)</f>
        <v>31.5</v>
      </c>
      <c r="N83" s="77">
        <v>1</v>
      </c>
      <c r="O83" s="93"/>
      <c r="P83" s="60"/>
    </row>
    <row r="84" spans="1:17" s="86" customFormat="1" x14ac:dyDescent="0.3">
      <c r="A84" s="68"/>
      <c r="B84" s="117" t="s">
        <v>122</v>
      </c>
      <c r="C84" s="69" t="s">
        <v>27</v>
      </c>
      <c r="D84" s="70" t="s">
        <v>46</v>
      </c>
      <c r="E84" s="79">
        <v>19</v>
      </c>
      <c r="F84" s="69" t="s">
        <v>25</v>
      </c>
      <c r="G84" s="73">
        <v>17.5</v>
      </c>
      <c r="H84" s="73">
        <f>G84</f>
        <v>17.5</v>
      </c>
      <c r="I84" s="74">
        <f t="shared" si="7"/>
        <v>60</v>
      </c>
      <c r="J84" s="69">
        <v>40</v>
      </c>
      <c r="K84" s="74">
        <f>ROUNDUP(I84/J84,0)</f>
        <v>2</v>
      </c>
      <c r="L84" s="81">
        <v>19</v>
      </c>
      <c r="M84" s="74">
        <f>IF(F84="CM",IF(I84&gt;40,H84*1.5*K84,H84*K84),H84*K84)</f>
        <v>35</v>
      </c>
      <c r="N84" s="77">
        <v>1</v>
      </c>
      <c r="O84" s="93"/>
      <c r="P84" s="60"/>
    </row>
    <row r="85" spans="1:17" s="86" customFormat="1" ht="16.2" thickBot="1" x14ac:dyDescent="0.35">
      <c r="A85" s="68"/>
      <c r="B85" s="121"/>
      <c r="C85" s="83"/>
      <c r="D85" s="102"/>
      <c r="E85" s="102"/>
      <c r="F85" s="83"/>
      <c r="G85" s="83"/>
      <c r="H85" s="83"/>
      <c r="I85" s="83"/>
      <c r="J85" s="83"/>
      <c r="K85" s="83"/>
      <c r="L85" s="83"/>
      <c r="M85" s="83"/>
      <c r="N85" s="83"/>
      <c r="O85" s="103"/>
      <c r="P85" s="60"/>
    </row>
    <row r="86" spans="1:17" s="44" customFormat="1" ht="16.2" thickBot="1" x14ac:dyDescent="0.35">
      <c r="A86" s="157" t="s">
        <v>123</v>
      </c>
      <c r="B86" s="146" t="s">
        <v>124</v>
      </c>
      <c r="C86" s="155" t="s">
        <v>26</v>
      </c>
      <c r="D86" s="154" t="s">
        <v>125</v>
      </c>
      <c r="E86" s="154"/>
      <c r="F86" s="153"/>
      <c r="G86" s="152"/>
      <c r="H86" s="155"/>
      <c r="I86" s="155"/>
      <c r="J86" s="155">
        <v>5</v>
      </c>
      <c r="K86" s="130"/>
      <c r="L86" s="130"/>
      <c r="M86" s="130"/>
      <c r="N86" s="155"/>
      <c r="O86" s="151">
        <v>5</v>
      </c>
      <c r="P86" s="94"/>
      <c r="Q86" s="105"/>
    </row>
    <row r="87" spans="1:17" x14ac:dyDescent="0.3">
      <c r="A87" s="156"/>
      <c r="B87" s="150"/>
      <c r="C87" s="132"/>
      <c r="D87" s="131" t="s">
        <v>39</v>
      </c>
      <c r="E87" s="131"/>
      <c r="F87" s="144"/>
      <c r="G87" s="144"/>
      <c r="H87" s="132"/>
      <c r="I87" s="132"/>
      <c r="J87" s="132"/>
      <c r="K87" s="132"/>
      <c r="L87" s="132"/>
      <c r="M87" s="132"/>
      <c r="N87" s="138"/>
      <c r="O87" s="135"/>
      <c r="P87" s="94"/>
    </row>
    <row r="88" spans="1:17" x14ac:dyDescent="0.3">
      <c r="A88" s="156" t="s">
        <v>126</v>
      </c>
      <c r="B88" s="147" t="s">
        <v>127</v>
      </c>
      <c r="C88" s="133" t="s">
        <v>101</v>
      </c>
      <c r="D88" s="141" t="s">
        <v>128</v>
      </c>
      <c r="E88" s="141"/>
      <c r="F88" s="145" t="s">
        <v>129</v>
      </c>
      <c r="G88" s="142">
        <v>21</v>
      </c>
      <c r="H88" s="139">
        <v>21</v>
      </c>
      <c r="I88" s="134">
        <v>1</v>
      </c>
      <c r="J88" s="133"/>
      <c r="K88" s="134">
        <v>0</v>
      </c>
      <c r="L88" s="140"/>
      <c r="M88" s="134">
        <v>0</v>
      </c>
      <c r="N88" s="139">
        <v>1</v>
      </c>
      <c r="O88" s="135"/>
      <c r="P88" s="94"/>
    </row>
    <row r="89" spans="1:17" x14ac:dyDescent="0.3">
      <c r="A89" s="156" t="s">
        <v>130</v>
      </c>
      <c r="B89" s="147" t="s">
        <v>131</v>
      </c>
      <c r="C89" s="133" t="s">
        <v>101</v>
      </c>
      <c r="D89" s="141" t="s">
        <v>132</v>
      </c>
      <c r="E89" s="141"/>
      <c r="F89" s="145" t="s">
        <v>25</v>
      </c>
      <c r="G89" s="142">
        <v>10.5</v>
      </c>
      <c r="H89" s="139">
        <v>10.5</v>
      </c>
      <c r="I89" s="134">
        <v>1</v>
      </c>
      <c r="J89" s="133"/>
      <c r="K89" s="134">
        <v>0</v>
      </c>
      <c r="L89" s="140"/>
      <c r="M89" s="134">
        <v>0</v>
      </c>
      <c r="N89" s="139">
        <v>1</v>
      </c>
      <c r="O89" s="135"/>
      <c r="P89" s="94"/>
    </row>
    <row r="90" spans="1:17" ht="16.2" thickBot="1" x14ac:dyDescent="0.35">
      <c r="A90" s="149"/>
      <c r="B90" s="148"/>
      <c r="C90" s="136"/>
      <c r="D90" s="143"/>
      <c r="E90" s="129"/>
      <c r="F90" s="136"/>
      <c r="G90" s="136"/>
      <c r="H90" s="136"/>
      <c r="I90" s="136"/>
      <c r="J90" s="136"/>
      <c r="K90" s="136"/>
      <c r="L90" s="136"/>
      <c r="M90" s="136"/>
      <c r="N90" s="136"/>
      <c r="O90" s="137"/>
      <c r="P90" s="94"/>
    </row>
    <row r="91" spans="1:17" x14ac:dyDescent="0.3">
      <c r="A91" s="189"/>
      <c r="B91" s="190"/>
      <c r="C91" s="189"/>
      <c r="D91" s="189"/>
    </row>
    <row r="92" spans="1:17" x14ac:dyDescent="0.3">
      <c r="A92" s="238" t="s">
        <v>145</v>
      </c>
      <c r="B92" s="238"/>
      <c r="C92" s="238"/>
      <c r="D92" s="238"/>
    </row>
  </sheetData>
  <mergeCells count="3">
    <mergeCell ref="C47:C48"/>
    <mergeCell ref="B47:B48"/>
    <mergeCell ref="A92:D92"/>
  </mergeCells>
  <conditionalFormatting sqref="N5:O5 B9:O9 B43:O43 B52:O52 B57:O57 B62:O62 B67:O67 B72:O73 B86:O86 B5:H5 B7:O7 B14:O14 B19:O19 B24:O24 B29:O30 B50:O50">
    <cfRule type="expression" dxfId="24" priority="1">
      <formula>$Q$4="DU et autres"</formula>
    </cfRule>
    <cfRule type="expression" dxfId="23" priority="2">
      <formula>$Q$4="AGREG"</formula>
    </cfRule>
    <cfRule type="expression" dxfId="22" priority="3">
      <formula>$Q$4="Master"</formula>
    </cfRule>
    <cfRule type="expression" dxfId="21" priority="4">
      <formula>$Q$4="Licence"</formula>
    </cfRule>
    <cfRule type="expression" dxfId="20" priority="5">
      <formula>$Q$4="Licence pro"</formula>
    </cfRule>
  </conditionalFormatting>
  <pageMargins left="0.7" right="0.7" top="0.75" bottom="0.75" header="0.3" footer="0.3"/>
  <pageSetup paperSize="9" scale="4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zoomScale="70" zoomScaleNormal="70" workbookViewId="0">
      <selection activeCell="N17" sqref="N17"/>
    </sheetView>
  </sheetViews>
  <sheetFormatPr baseColWidth="10" defaultColWidth="11.44140625" defaultRowHeight="15.6" outlineLevelCol="1" x14ac:dyDescent="0.3"/>
  <cols>
    <col min="1" max="1" width="15.44140625" style="201" customWidth="1" outlineLevel="1"/>
    <col min="2" max="2" width="7.44140625" style="199" customWidth="1"/>
    <col min="3" max="3" width="56.77734375" style="199" customWidth="1"/>
    <col min="4" max="4" width="27" style="199" customWidth="1"/>
    <col min="5" max="5" width="23.33203125" style="199" customWidth="1"/>
    <col min="6" max="6" width="24" style="199" customWidth="1"/>
    <col min="7" max="7" width="17.5546875" style="199" customWidth="1"/>
    <col min="8" max="8" width="15.44140625" style="199" customWidth="1" outlineLevel="1"/>
    <col min="9" max="9" width="22.6640625" style="199" customWidth="1" outlineLevel="1"/>
    <col min="10" max="10" width="25.44140625" style="199" customWidth="1" outlineLevel="1"/>
    <col min="11" max="11" width="39.44140625" style="199" customWidth="1"/>
    <col min="12" max="12" width="15.44140625" style="199" bestFit="1" customWidth="1"/>
    <col min="13" max="13" width="11.44140625" style="199"/>
    <col min="14" max="15" width="17.77734375" style="199" customWidth="1"/>
    <col min="16" max="16" width="19.6640625" style="199" customWidth="1"/>
    <col min="17" max="17" width="31.33203125" style="199" customWidth="1"/>
    <col min="18" max="19" width="19.33203125" style="199" customWidth="1"/>
    <col min="20" max="16384" width="11.44140625" style="199"/>
  </cols>
  <sheetData>
    <row r="1" spans="1:20" s="198" customFormat="1" ht="18.600000000000001" thickBot="1" x14ac:dyDescent="0.35">
      <c r="A1" s="228" t="s">
        <v>183</v>
      </c>
      <c r="B1" s="246"/>
      <c r="C1" s="250" t="s">
        <v>212</v>
      </c>
      <c r="D1" s="251"/>
      <c r="E1" s="251"/>
      <c r="F1" s="252"/>
      <c r="G1" s="250" t="s">
        <v>211</v>
      </c>
      <c r="H1" s="287"/>
      <c r="I1" s="247"/>
    </row>
    <row r="2" spans="1:20" s="201" customFormat="1" ht="65.55" customHeight="1" thickBot="1" x14ac:dyDescent="0.35">
      <c r="A2" s="248"/>
      <c r="B2" s="249"/>
      <c r="C2" s="249"/>
      <c r="D2" s="253" t="s">
        <v>192</v>
      </c>
      <c r="E2" s="253"/>
      <c r="F2" s="253"/>
      <c r="G2" s="253"/>
      <c r="H2" s="253"/>
      <c r="I2" s="253"/>
      <c r="J2" s="253"/>
      <c r="K2" s="253"/>
      <c r="L2" s="254"/>
      <c r="M2" s="255" t="s">
        <v>193</v>
      </c>
      <c r="N2" s="256"/>
      <c r="O2" s="256"/>
      <c r="P2" s="256"/>
      <c r="Q2" s="256"/>
      <c r="R2" s="256"/>
      <c r="S2" s="256"/>
      <c r="T2" s="257"/>
    </row>
    <row r="3" spans="1:20" ht="18.75" customHeight="1" thickBot="1" x14ac:dyDescent="0.35">
      <c r="A3" s="258" t="s">
        <v>210</v>
      </c>
      <c r="B3" s="259"/>
      <c r="C3" s="259"/>
      <c r="D3" s="241" t="s">
        <v>194</v>
      </c>
      <c r="E3" s="242"/>
      <c r="F3" s="242"/>
      <c r="G3" s="242"/>
      <c r="H3" s="242"/>
      <c r="I3" s="242"/>
      <c r="J3" s="243"/>
      <c r="K3" s="239" t="s">
        <v>195</v>
      </c>
      <c r="L3" s="240"/>
      <c r="M3" s="241" t="s">
        <v>194</v>
      </c>
      <c r="N3" s="242"/>
      <c r="O3" s="242"/>
      <c r="P3" s="242"/>
      <c r="Q3" s="242"/>
      <c r="R3" s="243"/>
      <c r="S3" s="239" t="s">
        <v>195</v>
      </c>
      <c r="T3" s="240"/>
    </row>
    <row r="4" spans="1:20" ht="52.5" customHeight="1" thickBot="1" x14ac:dyDescent="0.35">
      <c r="A4" s="211"/>
      <c r="B4" s="260"/>
      <c r="C4" s="260"/>
      <c r="D4" s="241" t="s">
        <v>196</v>
      </c>
      <c r="E4" s="242"/>
      <c r="F4" s="242"/>
      <c r="G4" s="242"/>
      <c r="H4" s="243"/>
      <c r="I4" s="244" t="s">
        <v>197</v>
      </c>
      <c r="J4" s="245"/>
      <c r="K4" s="239" t="s">
        <v>198</v>
      </c>
      <c r="L4" s="240"/>
      <c r="M4" s="241" t="s">
        <v>196</v>
      </c>
      <c r="N4" s="242"/>
      <c r="O4" s="242"/>
      <c r="P4" s="243"/>
      <c r="Q4" s="244" t="s">
        <v>197</v>
      </c>
      <c r="R4" s="245"/>
      <c r="S4" s="239" t="s">
        <v>198</v>
      </c>
      <c r="T4" s="240"/>
    </row>
    <row r="5" spans="1:20" ht="72.599999999999994" thickBot="1" x14ac:dyDescent="0.35">
      <c r="A5" s="228" t="s">
        <v>199</v>
      </c>
      <c r="B5" s="229" t="s">
        <v>200</v>
      </c>
      <c r="C5" s="261" t="s">
        <v>213</v>
      </c>
      <c r="D5" s="228" t="s">
        <v>201</v>
      </c>
      <c r="E5" s="228" t="s">
        <v>202</v>
      </c>
      <c r="F5" s="229" t="s">
        <v>240</v>
      </c>
      <c r="G5" s="228" t="s">
        <v>203</v>
      </c>
      <c r="H5" s="228" t="s">
        <v>204</v>
      </c>
      <c r="I5" s="229" t="s">
        <v>205</v>
      </c>
      <c r="J5" s="230" t="s">
        <v>203</v>
      </c>
      <c r="K5" s="229" t="s">
        <v>206</v>
      </c>
      <c r="L5" s="228" t="s">
        <v>207</v>
      </c>
      <c r="M5" s="228" t="s">
        <v>208</v>
      </c>
      <c r="N5" s="228" t="s">
        <v>202</v>
      </c>
      <c r="O5" s="229" t="s">
        <v>242</v>
      </c>
      <c r="P5" s="228" t="s">
        <v>207</v>
      </c>
      <c r="Q5" s="229" t="s">
        <v>205</v>
      </c>
      <c r="R5" s="230" t="s">
        <v>203</v>
      </c>
      <c r="S5" s="229" t="s">
        <v>209</v>
      </c>
      <c r="T5" s="228" t="s">
        <v>207</v>
      </c>
    </row>
    <row r="6" spans="1:20" ht="16.2" thickBot="1" x14ac:dyDescent="0.35">
      <c r="A6" s="211"/>
      <c r="B6" s="260"/>
      <c r="C6" s="260"/>
      <c r="D6" s="202"/>
      <c r="E6" s="202"/>
      <c r="F6" s="202"/>
      <c r="G6" s="203"/>
      <c r="J6" s="200"/>
      <c r="K6" s="201"/>
      <c r="L6" s="201"/>
    </row>
    <row r="7" spans="1:20" ht="16.2" thickBot="1" x14ac:dyDescent="0.35">
      <c r="A7" s="225"/>
      <c r="B7" s="225" t="s">
        <v>26</v>
      </c>
      <c r="C7" s="262" t="s">
        <v>56</v>
      </c>
      <c r="D7" s="227"/>
      <c r="E7" s="227"/>
      <c r="F7" s="227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</row>
    <row r="8" spans="1:20" x14ac:dyDescent="0.3">
      <c r="A8" s="220"/>
      <c r="B8" s="191"/>
      <c r="C8" s="191"/>
      <c r="D8" s="204"/>
      <c r="E8" s="204"/>
      <c r="F8" s="204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9" spans="1:20" ht="43.2" x14ac:dyDescent="0.3">
      <c r="A9" s="263" t="s">
        <v>87</v>
      </c>
      <c r="B9" s="264" t="s">
        <v>19</v>
      </c>
      <c r="C9" s="213" t="s">
        <v>28</v>
      </c>
      <c r="D9" s="205" t="s">
        <v>214</v>
      </c>
      <c r="E9" s="205" t="s">
        <v>232</v>
      </c>
      <c r="F9" s="233" t="s">
        <v>230</v>
      </c>
      <c r="G9" s="206" t="s">
        <v>218</v>
      </c>
      <c r="H9" s="206"/>
      <c r="I9" s="265" t="s">
        <v>234</v>
      </c>
      <c r="J9" s="206" t="s">
        <v>235</v>
      </c>
      <c r="K9" s="206" t="s">
        <v>217</v>
      </c>
      <c r="L9" s="265" t="s">
        <v>218</v>
      </c>
      <c r="M9" s="266"/>
      <c r="N9" s="205" t="s">
        <v>232</v>
      </c>
      <c r="O9" s="206" t="s">
        <v>227</v>
      </c>
      <c r="P9" s="206" t="s">
        <v>228</v>
      </c>
      <c r="Q9" s="267" t="s">
        <v>224</v>
      </c>
      <c r="R9" s="206" t="s">
        <v>228</v>
      </c>
      <c r="S9" s="206" t="s">
        <v>227</v>
      </c>
      <c r="T9" s="206" t="s">
        <v>228</v>
      </c>
    </row>
    <row r="10" spans="1:20" ht="55.2" customHeight="1" x14ac:dyDescent="0.3">
      <c r="A10" s="263" t="s">
        <v>88</v>
      </c>
      <c r="B10" s="264" t="s">
        <v>25</v>
      </c>
      <c r="C10" s="213" t="s">
        <v>28</v>
      </c>
      <c r="D10" s="205" t="s">
        <v>214</v>
      </c>
      <c r="E10" s="205" t="s">
        <v>215</v>
      </c>
      <c r="F10" s="288" t="s">
        <v>229</v>
      </c>
      <c r="G10" s="206" t="s">
        <v>219</v>
      </c>
      <c r="H10" s="206"/>
      <c r="I10" s="265" t="s">
        <v>234</v>
      </c>
      <c r="J10" s="206" t="s">
        <v>235</v>
      </c>
      <c r="K10" s="206" t="s">
        <v>217</v>
      </c>
      <c r="L10" s="265" t="s">
        <v>218</v>
      </c>
      <c r="M10" s="206"/>
      <c r="N10" s="205" t="s">
        <v>232</v>
      </c>
      <c r="O10" s="206" t="s">
        <v>227</v>
      </c>
      <c r="P10" s="206" t="s">
        <v>228</v>
      </c>
      <c r="Q10" s="267" t="s">
        <v>224</v>
      </c>
      <c r="R10" s="206" t="s">
        <v>228</v>
      </c>
      <c r="S10" s="206" t="s">
        <v>227</v>
      </c>
      <c r="T10" s="206" t="s">
        <v>228</v>
      </c>
    </row>
    <row r="11" spans="1:20" ht="18.75" customHeight="1" thickBot="1" x14ac:dyDescent="0.35">
      <c r="A11" s="220"/>
      <c r="B11" s="191"/>
      <c r="C11" s="191"/>
      <c r="D11" s="207"/>
      <c r="E11" s="207"/>
      <c r="F11" s="211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0" ht="16.2" thickBot="1" x14ac:dyDescent="0.35">
      <c r="A12" s="268"/>
      <c r="B12" s="225" t="s">
        <v>26</v>
      </c>
      <c r="C12" s="262" t="s">
        <v>57</v>
      </c>
      <c r="D12" s="224"/>
      <c r="E12" s="224"/>
      <c r="F12" s="223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</row>
    <row r="13" spans="1:20" x14ac:dyDescent="0.3">
      <c r="A13" s="220"/>
      <c r="B13" s="191"/>
      <c r="C13" s="191"/>
      <c r="D13" s="207"/>
      <c r="E13" s="207"/>
      <c r="F13" s="211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</row>
    <row r="14" spans="1:20" ht="57.6" x14ac:dyDescent="0.3">
      <c r="A14" s="263" t="s">
        <v>89</v>
      </c>
      <c r="B14" s="264" t="s">
        <v>19</v>
      </c>
      <c r="C14" s="213" t="s">
        <v>29</v>
      </c>
      <c r="D14" s="205" t="s">
        <v>214</v>
      </c>
      <c r="E14" s="205" t="s">
        <v>232</v>
      </c>
      <c r="F14" s="233" t="s">
        <v>230</v>
      </c>
      <c r="G14" s="289" t="s">
        <v>218</v>
      </c>
      <c r="H14" s="206"/>
      <c r="I14" s="267" t="s">
        <v>224</v>
      </c>
      <c r="J14" s="265" t="s">
        <v>218</v>
      </c>
      <c r="K14" s="206" t="s">
        <v>217</v>
      </c>
      <c r="L14" s="265" t="s">
        <v>218</v>
      </c>
      <c r="M14" s="266"/>
      <c r="N14" s="205" t="s">
        <v>232</v>
      </c>
      <c r="O14" s="206" t="s">
        <v>227</v>
      </c>
      <c r="P14" s="206" t="s">
        <v>228</v>
      </c>
      <c r="Q14" s="267" t="s">
        <v>224</v>
      </c>
      <c r="R14" s="206" t="s">
        <v>228</v>
      </c>
      <c r="S14" s="206" t="s">
        <v>227</v>
      </c>
      <c r="T14" s="206" t="s">
        <v>228</v>
      </c>
    </row>
    <row r="15" spans="1:20" ht="43.2" x14ac:dyDescent="0.3">
      <c r="A15" s="263" t="s">
        <v>90</v>
      </c>
      <c r="B15" s="264" t="s">
        <v>25</v>
      </c>
      <c r="C15" s="213" t="s">
        <v>29</v>
      </c>
      <c r="D15" s="205" t="s">
        <v>214</v>
      </c>
      <c r="E15" s="205" t="s">
        <v>215</v>
      </c>
      <c r="F15" s="233" t="s">
        <v>216</v>
      </c>
      <c r="G15" s="265" t="s">
        <v>220</v>
      </c>
      <c r="H15" s="206"/>
      <c r="I15" s="286" t="s">
        <v>225</v>
      </c>
      <c r="J15" s="265" t="s">
        <v>218</v>
      </c>
      <c r="K15" s="206" t="s">
        <v>217</v>
      </c>
      <c r="L15" s="265" t="s">
        <v>218</v>
      </c>
      <c r="M15" s="206"/>
      <c r="N15" s="205" t="s">
        <v>232</v>
      </c>
      <c r="O15" s="206" t="s">
        <v>227</v>
      </c>
      <c r="P15" s="206" t="s">
        <v>228</v>
      </c>
      <c r="Q15" s="267" t="s">
        <v>224</v>
      </c>
      <c r="R15" s="206" t="s">
        <v>228</v>
      </c>
      <c r="S15" s="206" t="s">
        <v>227</v>
      </c>
      <c r="T15" s="206" t="s">
        <v>228</v>
      </c>
    </row>
    <row r="16" spans="1:20" ht="16.2" thickBot="1" x14ac:dyDescent="0.35">
      <c r="A16" s="220"/>
      <c r="B16" s="191"/>
      <c r="C16" s="192"/>
      <c r="D16" s="204"/>
      <c r="E16" s="204"/>
      <c r="F16" s="204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</row>
    <row r="17" spans="1:20" ht="16.2" thickBot="1" x14ac:dyDescent="0.35">
      <c r="A17" s="268"/>
      <c r="B17" s="225" t="s">
        <v>26</v>
      </c>
      <c r="C17" s="262" t="s">
        <v>58</v>
      </c>
      <c r="D17" s="224"/>
      <c r="E17" s="224"/>
      <c r="F17" s="234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</row>
    <row r="18" spans="1:20" ht="18.75" customHeight="1" x14ac:dyDescent="0.3">
      <c r="A18" s="220"/>
      <c r="B18" s="191"/>
      <c r="C18" s="191"/>
      <c r="D18" s="207"/>
      <c r="E18" s="207"/>
      <c r="F18" s="211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</row>
    <row r="19" spans="1:20" ht="80.400000000000006" customHeight="1" x14ac:dyDescent="0.3">
      <c r="A19" s="263" t="s">
        <v>91</v>
      </c>
      <c r="B19" s="264" t="s">
        <v>19</v>
      </c>
      <c r="C19" s="213" t="s">
        <v>30</v>
      </c>
      <c r="D19" s="205" t="s">
        <v>214</v>
      </c>
      <c r="E19" s="205" t="s">
        <v>232</v>
      </c>
      <c r="F19" s="233" t="s">
        <v>217</v>
      </c>
      <c r="G19" s="265" t="s">
        <v>221</v>
      </c>
      <c r="H19" s="206"/>
      <c r="I19" s="267" t="s">
        <v>224</v>
      </c>
      <c r="J19" s="265" t="s">
        <v>221</v>
      </c>
      <c r="K19" s="206" t="s">
        <v>217</v>
      </c>
      <c r="L19" s="269" t="s">
        <v>218</v>
      </c>
      <c r="M19" s="206"/>
      <c r="N19" s="205" t="s">
        <v>232</v>
      </c>
      <c r="O19" s="206" t="s">
        <v>227</v>
      </c>
      <c r="P19" s="206" t="s">
        <v>228</v>
      </c>
      <c r="Q19" s="267" t="s">
        <v>224</v>
      </c>
      <c r="R19" s="206" t="s">
        <v>228</v>
      </c>
      <c r="S19" s="206" t="s">
        <v>227</v>
      </c>
      <c r="T19" s="206" t="s">
        <v>228</v>
      </c>
    </row>
    <row r="20" spans="1:20" ht="43.2" x14ac:dyDescent="0.3">
      <c r="A20" s="263" t="s">
        <v>92</v>
      </c>
      <c r="B20" s="264" t="s">
        <v>25</v>
      </c>
      <c r="C20" s="213" t="s">
        <v>30</v>
      </c>
      <c r="D20" s="205" t="s">
        <v>214</v>
      </c>
      <c r="E20" s="205" t="s">
        <v>215</v>
      </c>
      <c r="F20" s="233" t="s">
        <v>216</v>
      </c>
      <c r="G20" s="265" t="s">
        <v>220</v>
      </c>
      <c r="H20" s="206"/>
      <c r="I20" s="286" t="s">
        <v>225</v>
      </c>
      <c r="J20" s="265" t="s">
        <v>218</v>
      </c>
      <c r="K20" s="206" t="s">
        <v>217</v>
      </c>
      <c r="L20" s="269" t="s">
        <v>218</v>
      </c>
      <c r="M20" s="206"/>
      <c r="N20" s="205" t="s">
        <v>232</v>
      </c>
      <c r="O20" s="206" t="s">
        <v>243</v>
      </c>
      <c r="P20" s="206" t="s">
        <v>228</v>
      </c>
      <c r="Q20" s="267" t="s">
        <v>224</v>
      </c>
      <c r="R20" s="206" t="s">
        <v>228</v>
      </c>
      <c r="S20" s="206" t="s">
        <v>227</v>
      </c>
      <c r="T20" s="206" t="s">
        <v>228</v>
      </c>
    </row>
    <row r="21" spans="1:20" ht="16.2" thickBot="1" x14ac:dyDescent="0.35">
      <c r="A21" s="220"/>
      <c r="B21" s="191"/>
      <c r="C21" s="191"/>
      <c r="D21" s="207"/>
      <c r="E21" s="207"/>
      <c r="F21" s="211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</row>
    <row r="22" spans="1:20" ht="16.2" thickBot="1" x14ac:dyDescent="0.35">
      <c r="A22" s="268"/>
      <c r="B22" s="225" t="s">
        <v>26</v>
      </c>
      <c r="C22" s="262" t="s">
        <v>59</v>
      </c>
      <c r="D22" s="227"/>
      <c r="E22" s="227"/>
      <c r="F22" s="227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</row>
    <row r="23" spans="1:20" x14ac:dyDescent="0.3">
      <c r="A23" s="220"/>
      <c r="B23" s="191"/>
      <c r="C23" s="191"/>
      <c r="D23" s="202"/>
      <c r="E23" s="202"/>
      <c r="F23" s="202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</row>
    <row r="24" spans="1:20" ht="57.6" x14ac:dyDescent="0.3">
      <c r="A24" s="263" t="s">
        <v>144</v>
      </c>
      <c r="B24" s="264" t="s">
        <v>19</v>
      </c>
      <c r="C24" s="213" t="s">
        <v>31</v>
      </c>
      <c r="D24" s="205" t="s">
        <v>214</v>
      </c>
      <c r="E24" s="205" t="s">
        <v>232</v>
      </c>
      <c r="F24" s="233" t="s">
        <v>217</v>
      </c>
      <c r="G24" s="265" t="s">
        <v>218</v>
      </c>
      <c r="H24" s="206"/>
      <c r="I24" s="267" t="s">
        <v>224</v>
      </c>
      <c r="J24" s="265" t="s">
        <v>218</v>
      </c>
      <c r="K24" s="206" t="s">
        <v>217</v>
      </c>
      <c r="L24" s="269" t="s">
        <v>218</v>
      </c>
      <c r="M24" s="206"/>
      <c r="N24" s="205" t="s">
        <v>232</v>
      </c>
      <c r="O24" s="206" t="s">
        <v>227</v>
      </c>
      <c r="P24" s="206" t="s">
        <v>228</v>
      </c>
      <c r="Q24" s="267" t="s">
        <v>224</v>
      </c>
      <c r="R24" s="206" t="s">
        <v>228</v>
      </c>
      <c r="S24" s="206" t="s">
        <v>227</v>
      </c>
      <c r="T24" s="206" t="s">
        <v>228</v>
      </c>
    </row>
    <row r="25" spans="1:20" ht="43.2" x14ac:dyDescent="0.3">
      <c r="A25" s="263" t="s">
        <v>143</v>
      </c>
      <c r="B25" s="264" t="s">
        <v>25</v>
      </c>
      <c r="C25" s="213" t="s">
        <v>31</v>
      </c>
      <c r="D25" s="205" t="s">
        <v>214</v>
      </c>
      <c r="E25" s="205" t="s">
        <v>215</v>
      </c>
      <c r="F25" s="233" t="s">
        <v>216</v>
      </c>
      <c r="G25" s="265" t="s">
        <v>220</v>
      </c>
      <c r="H25" s="206"/>
      <c r="I25" s="286" t="s">
        <v>225</v>
      </c>
      <c r="J25" s="265" t="s">
        <v>218</v>
      </c>
      <c r="K25" s="206" t="s">
        <v>217</v>
      </c>
      <c r="L25" s="269" t="s">
        <v>218</v>
      </c>
      <c r="M25" s="206"/>
      <c r="N25" s="205" t="s">
        <v>232</v>
      </c>
      <c r="O25" s="206" t="s">
        <v>243</v>
      </c>
      <c r="P25" s="206" t="s">
        <v>228</v>
      </c>
      <c r="Q25" s="267" t="s">
        <v>224</v>
      </c>
      <c r="R25" s="206" t="s">
        <v>228</v>
      </c>
      <c r="S25" s="206" t="s">
        <v>227</v>
      </c>
      <c r="T25" s="206" t="s">
        <v>228</v>
      </c>
    </row>
    <row r="26" spans="1:20" s="209" customFormat="1" ht="16.2" thickBot="1" x14ac:dyDescent="0.35">
      <c r="A26" s="220"/>
      <c r="B26" s="191"/>
      <c r="C26" s="191"/>
      <c r="D26" s="207"/>
      <c r="E26" s="207"/>
      <c r="F26" s="211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</row>
    <row r="27" spans="1:20" s="209" customFormat="1" ht="16.2" thickBot="1" x14ac:dyDescent="0.35">
      <c r="A27" s="268"/>
      <c r="B27" s="225" t="s">
        <v>26</v>
      </c>
      <c r="C27" s="262" t="s">
        <v>189</v>
      </c>
      <c r="D27" s="224"/>
      <c r="E27" s="224"/>
      <c r="F27" s="223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</row>
    <row r="28" spans="1:20" s="209" customFormat="1" x14ac:dyDescent="0.3">
      <c r="A28" s="270"/>
      <c r="B28" s="220"/>
      <c r="C28" s="271"/>
      <c r="D28" s="207"/>
      <c r="E28" s="207"/>
      <c r="F28" s="211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</row>
    <row r="29" spans="1:20" s="209" customFormat="1" x14ac:dyDescent="0.3">
      <c r="A29" s="270" t="s">
        <v>102</v>
      </c>
      <c r="B29" s="220" t="s">
        <v>101</v>
      </c>
      <c r="C29" s="197" t="s">
        <v>32</v>
      </c>
      <c r="D29" s="207"/>
      <c r="E29" s="207"/>
      <c r="F29" s="211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</row>
    <row r="30" spans="1:20" s="209" customFormat="1" ht="57.6" x14ac:dyDescent="0.3">
      <c r="A30" s="263" t="s">
        <v>117</v>
      </c>
      <c r="B30" s="264" t="s">
        <v>19</v>
      </c>
      <c r="C30" s="213" t="s">
        <v>38</v>
      </c>
      <c r="D30" s="205" t="s">
        <v>214</v>
      </c>
      <c r="E30" s="205" t="s">
        <v>232</v>
      </c>
      <c r="F30" s="233" t="s">
        <v>231</v>
      </c>
      <c r="G30" s="206" t="s">
        <v>228</v>
      </c>
      <c r="H30" s="206"/>
      <c r="I30" s="267" t="s">
        <v>224</v>
      </c>
      <c r="J30" s="206" t="s">
        <v>228</v>
      </c>
      <c r="K30" s="206" t="s">
        <v>217</v>
      </c>
      <c r="L30" s="206" t="s">
        <v>228</v>
      </c>
      <c r="M30" s="206"/>
      <c r="N30" s="206" t="s">
        <v>232</v>
      </c>
      <c r="O30" s="206" t="s">
        <v>227</v>
      </c>
      <c r="P30" s="206" t="s">
        <v>228</v>
      </c>
      <c r="Q30" s="267" t="s">
        <v>224</v>
      </c>
      <c r="R30" s="206" t="s">
        <v>228</v>
      </c>
      <c r="S30" s="206" t="s">
        <v>227</v>
      </c>
      <c r="T30" s="206" t="s">
        <v>228</v>
      </c>
    </row>
    <row r="31" spans="1:20" s="201" customFormat="1" ht="43.2" x14ac:dyDescent="0.3">
      <c r="A31" s="263" t="s">
        <v>115</v>
      </c>
      <c r="B31" s="264" t="s">
        <v>19</v>
      </c>
      <c r="C31" s="213" t="s">
        <v>146</v>
      </c>
      <c r="D31" s="205" t="s">
        <v>214</v>
      </c>
      <c r="E31" s="205" t="s">
        <v>232</v>
      </c>
      <c r="F31" s="233" t="s">
        <v>233</v>
      </c>
      <c r="G31" s="206" t="s">
        <v>228</v>
      </c>
      <c r="H31" s="206"/>
      <c r="I31" s="286" t="s">
        <v>233</v>
      </c>
      <c r="J31" s="206" t="s">
        <v>228</v>
      </c>
      <c r="K31" s="206" t="s">
        <v>233</v>
      </c>
      <c r="L31" s="206" t="s">
        <v>228</v>
      </c>
      <c r="M31" s="206"/>
      <c r="N31" s="206" t="s">
        <v>232</v>
      </c>
      <c r="O31" s="206" t="s">
        <v>227</v>
      </c>
      <c r="P31" s="206" t="s">
        <v>228</v>
      </c>
      <c r="Q31" s="267" t="s">
        <v>224</v>
      </c>
      <c r="R31" s="206" t="s">
        <v>228</v>
      </c>
      <c r="S31" s="206" t="s">
        <v>227</v>
      </c>
      <c r="T31" s="206" t="s">
        <v>228</v>
      </c>
    </row>
    <row r="32" spans="1:20" s="201" customFormat="1" x14ac:dyDescent="0.3">
      <c r="A32" s="272"/>
      <c r="B32" s="273"/>
      <c r="C32" s="195"/>
      <c r="D32" s="208"/>
      <c r="E32" s="204"/>
      <c r="F32" s="204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</row>
    <row r="33" spans="1:20" s="201" customFormat="1" x14ac:dyDescent="0.3">
      <c r="A33" s="270"/>
      <c r="B33" s="220"/>
      <c r="C33" s="197" t="s">
        <v>35</v>
      </c>
      <c r="D33" s="207"/>
      <c r="E33" s="207"/>
      <c r="F33" s="204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</row>
    <row r="34" spans="1:20" x14ac:dyDescent="0.3">
      <c r="A34" s="270"/>
      <c r="B34" s="220"/>
      <c r="C34" s="197" t="s">
        <v>186</v>
      </c>
      <c r="D34" s="207"/>
      <c r="E34" s="207"/>
      <c r="F34" s="204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</row>
    <row r="35" spans="1:20" x14ac:dyDescent="0.3">
      <c r="A35" s="263" t="s">
        <v>150</v>
      </c>
      <c r="B35" s="274" t="s">
        <v>25</v>
      </c>
      <c r="C35" s="214" t="s">
        <v>148</v>
      </c>
      <c r="D35" s="205" t="s">
        <v>236</v>
      </c>
      <c r="E35" s="205"/>
      <c r="F35" s="233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</row>
    <row r="36" spans="1:20" x14ac:dyDescent="0.3">
      <c r="A36" s="263" t="s">
        <v>151</v>
      </c>
      <c r="B36" s="274" t="s">
        <v>25</v>
      </c>
      <c r="C36" s="214" t="s">
        <v>149</v>
      </c>
      <c r="D36" s="205" t="s">
        <v>236</v>
      </c>
      <c r="E36" s="205"/>
      <c r="F36" s="233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</row>
    <row r="37" spans="1:20" x14ac:dyDescent="0.3">
      <c r="A37" s="275"/>
      <c r="B37" s="276" t="s">
        <v>171</v>
      </c>
      <c r="C37" s="196"/>
      <c r="D37" s="210"/>
      <c r="E37" s="211"/>
      <c r="F37" s="211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</row>
    <row r="38" spans="1:20" x14ac:dyDescent="0.3">
      <c r="A38" s="270"/>
      <c r="B38" s="220"/>
      <c r="C38" s="197" t="s">
        <v>188</v>
      </c>
      <c r="D38" s="207"/>
      <c r="E38" s="207"/>
      <c r="F38" s="204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</row>
    <row r="39" spans="1:20" x14ac:dyDescent="0.3">
      <c r="A39" s="263" t="s">
        <v>154</v>
      </c>
      <c r="B39" s="264" t="s">
        <v>19</v>
      </c>
      <c r="C39" s="214" t="s">
        <v>162</v>
      </c>
      <c r="D39" s="205" t="s">
        <v>237</v>
      </c>
      <c r="E39" s="205"/>
      <c r="F39" s="233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</row>
    <row r="40" spans="1:20" x14ac:dyDescent="0.3">
      <c r="A40" s="263" t="s">
        <v>155</v>
      </c>
      <c r="B40" s="264" t="s">
        <v>19</v>
      </c>
      <c r="C40" s="214" t="s">
        <v>163</v>
      </c>
      <c r="D40" s="205" t="s">
        <v>237</v>
      </c>
      <c r="E40" s="205"/>
      <c r="F40" s="233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</row>
    <row r="41" spans="1:20" s="201" customFormat="1" x14ac:dyDescent="0.3">
      <c r="A41" s="263" t="s">
        <v>157</v>
      </c>
      <c r="B41" s="264" t="s">
        <v>19</v>
      </c>
      <c r="C41" s="214" t="s">
        <v>156</v>
      </c>
      <c r="D41" s="205" t="s">
        <v>238</v>
      </c>
      <c r="E41" s="205"/>
      <c r="F41" s="233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</row>
    <row r="42" spans="1:20" x14ac:dyDescent="0.3">
      <c r="A42" s="263" t="s">
        <v>158</v>
      </c>
      <c r="B42" s="264" t="s">
        <v>19</v>
      </c>
      <c r="C42" s="214" t="s">
        <v>159</v>
      </c>
      <c r="D42" s="205" t="s">
        <v>239</v>
      </c>
      <c r="E42" s="205"/>
      <c r="F42" s="233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</row>
    <row r="43" spans="1:20" x14ac:dyDescent="0.3">
      <c r="A43" s="263" t="s">
        <v>164</v>
      </c>
      <c r="B43" s="264" t="s">
        <v>19</v>
      </c>
      <c r="C43" s="214" t="s">
        <v>165</v>
      </c>
      <c r="D43" s="205" t="s">
        <v>238</v>
      </c>
      <c r="E43" s="205"/>
      <c r="F43" s="233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</row>
    <row r="44" spans="1:20" x14ac:dyDescent="0.3">
      <c r="A44" s="263" t="s">
        <v>177</v>
      </c>
      <c r="B44" s="264" t="s">
        <v>19</v>
      </c>
      <c r="C44" s="213" t="s">
        <v>178</v>
      </c>
      <c r="D44" s="205" t="s">
        <v>238</v>
      </c>
      <c r="E44" s="205"/>
      <c r="F44" s="233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</row>
    <row r="45" spans="1:20" ht="16.2" thickBot="1" x14ac:dyDescent="0.35">
      <c r="A45" s="277"/>
      <c r="B45" s="278"/>
      <c r="C45" s="196"/>
      <c r="D45" s="211"/>
      <c r="E45" s="211"/>
      <c r="F45" s="211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</row>
    <row r="46" spans="1:20" ht="16.2" thickBot="1" x14ac:dyDescent="0.35">
      <c r="A46" s="279"/>
      <c r="B46" s="279" t="s">
        <v>26</v>
      </c>
      <c r="C46" s="222" t="s">
        <v>190</v>
      </c>
      <c r="D46" s="223"/>
      <c r="E46" s="223"/>
      <c r="F46" s="223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</row>
    <row r="47" spans="1:20" s="201" customFormat="1" ht="65.55" customHeight="1" x14ac:dyDescent="0.3">
      <c r="A47" s="194"/>
      <c r="B47" s="194"/>
      <c r="C47" s="194" t="s">
        <v>39</v>
      </c>
      <c r="D47" s="207"/>
      <c r="E47" s="207"/>
      <c r="F47" s="211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</row>
    <row r="48" spans="1:20" s="209" customFormat="1" x14ac:dyDescent="0.3">
      <c r="A48" s="263" t="s">
        <v>137</v>
      </c>
      <c r="B48" s="280" t="s">
        <v>129</v>
      </c>
      <c r="C48" s="215" t="s">
        <v>184</v>
      </c>
      <c r="D48" s="205"/>
      <c r="E48" s="205"/>
      <c r="F48" s="233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</row>
    <row r="49" spans="1:20" s="209" customFormat="1" ht="31.2" x14ac:dyDescent="0.3">
      <c r="A49" s="263" t="s">
        <v>141</v>
      </c>
      <c r="B49" s="281" t="s">
        <v>40</v>
      </c>
      <c r="C49" s="218" t="s">
        <v>187</v>
      </c>
      <c r="D49" s="205" t="s">
        <v>214</v>
      </c>
      <c r="E49" s="205"/>
      <c r="F49" s="233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</row>
    <row r="50" spans="1:20" s="209" customFormat="1" ht="16.2" thickBot="1" x14ac:dyDescent="0.35">
      <c r="A50" s="194"/>
      <c r="B50" s="194"/>
      <c r="C50" s="194"/>
      <c r="D50" s="207"/>
      <c r="E50" s="207"/>
      <c r="F50" s="211"/>
      <c r="G50" s="203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</row>
    <row r="51" spans="1:20" s="209" customFormat="1" ht="16.2" thickBot="1" x14ac:dyDescent="0.35">
      <c r="A51" s="248"/>
      <c r="B51" s="249"/>
      <c r="C51" s="249"/>
      <c r="D51" s="253" t="s">
        <v>192</v>
      </c>
      <c r="E51" s="253"/>
      <c r="F51" s="253"/>
      <c r="G51" s="253"/>
      <c r="H51" s="253"/>
      <c r="I51" s="253"/>
      <c r="J51" s="253"/>
      <c r="K51" s="253"/>
      <c r="L51" s="254"/>
      <c r="M51" s="255" t="s">
        <v>193</v>
      </c>
      <c r="N51" s="256"/>
      <c r="O51" s="256"/>
      <c r="P51" s="256"/>
      <c r="Q51" s="256"/>
      <c r="R51" s="256"/>
      <c r="S51" s="256"/>
      <c r="T51" s="257"/>
    </row>
    <row r="52" spans="1:20" s="209" customFormat="1" ht="16.2" thickBot="1" x14ac:dyDescent="0.35">
      <c r="A52" s="258" t="s">
        <v>191</v>
      </c>
      <c r="B52" s="259"/>
      <c r="C52" s="259"/>
      <c r="D52" s="241" t="s">
        <v>194</v>
      </c>
      <c r="E52" s="242"/>
      <c r="F52" s="242"/>
      <c r="G52" s="242"/>
      <c r="H52" s="242"/>
      <c r="I52" s="242"/>
      <c r="J52" s="243"/>
      <c r="K52" s="239" t="s">
        <v>195</v>
      </c>
      <c r="L52" s="240"/>
      <c r="M52" s="241" t="s">
        <v>194</v>
      </c>
      <c r="N52" s="242"/>
      <c r="O52" s="242"/>
      <c r="P52" s="242"/>
      <c r="Q52" s="242"/>
      <c r="R52" s="243"/>
      <c r="S52" s="239" t="s">
        <v>195</v>
      </c>
      <c r="T52" s="240"/>
    </row>
    <row r="53" spans="1:20" s="209" customFormat="1" ht="16.2" thickBot="1" x14ac:dyDescent="0.35">
      <c r="A53" s="211"/>
      <c r="B53" s="260"/>
      <c r="C53" s="260"/>
      <c r="D53" s="241" t="s">
        <v>196</v>
      </c>
      <c r="E53" s="242"/>
      <c r="F53" s="242"/>
      <c r="G53" s="242"/>
      <c r="H53" s="243"/>
      <c r="I53" s="244" t="s">
        <v>197</v>
      </c>
      <c r="J53" s="245"/>
      <c r="K53" s="239" t="s">
        <v>198</v>
      </c>
      <c r="L53" s="240"/>
      <c r="M53" s="241" t="s">
        <v>196</v>
      </c>
      <c r="N53" s="242"/>
      <c r="O53" s="242"/>
      <c r="P53" s="243"/>
      <c r="Q53" s="244" t="s">
        <v>197</v>
      </c>
      <c r="R53" s="245"/>
      <c r="S53" s="239" t="s">
        <v>198</v>
      </c>
      <c r="T53" s="240"/>
    </row>
    <row r="54" spans="1:20" s="209" customFormat="1" ht="72.599999999999994" thickBot="1" x14ac:dyDescent="0.35">
      <c r="A54" s="228" t="s">
        <v>199</v>
      </c>
      <c r="B54" s="229" t="s">
        <v>200</v>
      </c>
      <c r="C54" s="261" t="s">
        <v>213</v>
      </c>
      <c r="D54" s="228" t="s">
        <v>201</v>
      </c>
      <c r="E54" s="228" t="s">
        <v>202</v>
      </c>
      <c r="F54" s="229" t="s">
        <v>240</v>
      </c>
      <c r="G54" s="228" t="s">
        <v>203</v>
      </c>
      <c r="H54" s="228" t="s">
        <v>204</v>
      </c>
      <c r="I54" s="229" t="s">
        <v>205</v>
      </c>
      <c r="J54" s="230" t="s">
        <v>203</v>
      </c>
      <c r="K54" s="229" t="s">
        <v>206</v>
      </c>
      <c r="L54" s="228" t="s">
        <v>207</v>
      </c>
      <c r="M54" s="228" t="s">
        <v>208</v>
      </c>
      <c r="N54" s="228" t="s">
        <v>202</v>
      </c>
      <c r="O54" s="229" t="s">
        <v>244</v>
      </c>
      <c r="P54" s="228" t="s">
        <v>207</v>
      </c>
      <c r="Q54" s="229" t="s">
        <v>205</v>
      </c>
      <c r="R54" s="230" t="s">
        <v>203</v>
      </c>
      <c r="S54" s="229" t="s">
        <v>209</v>
      </c>
      <c r="T54" s="228" t="s">
        <v>207</v>
      </c>
    </row>
    <row r="55" spans="1:20" s="201" customFormat="1" ht="16.2" thickBot="1" x14ac:dyDescent="0.35">
      <c r="A55" s="220"/>
      <c r="B55" s="221"/>
      <c r="C55" s="221"/>
      <c r="D55" s="208"/>
      <c r="E55" s="204"/>
      <c r="F55" s="204"/>
      <c r="G55" s="203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</row>
    <row r="56" spans="1:20" s="201" customFormat="1" ht="16.2" thickBot="1" x14ac:dyDescent="0.35">
      <c r="A56" s="225"/>
      <c r="B56" s="225" t="s">
        <v>26</v>
      </c>
      <c r="C56" s="262" t="s">
        <v>62</v>
      </c>
      <c r="D56" s="226"/>
      <c r="E56" s="223"/>
      <c r="F56" s="223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</row>
    <row r="57" spans="1:20" x14ac:dyDescent="0.3">
      <c r="A57" s="220"/>
      <c r="B57" s="191"/>
      <c r="C57" s="191"/>
      <c r="D57" s="208"/>
      <c r="E57" s="204"/>
      <c r="F57" s="204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</row>
    <row r="58" spans="1:20" ht="57.6" x14ac:dyDescent="0.3">
      <c r="A58" s="263" t="s">
        <v>93</v>
      </c>
      <c r="B58" s="264" t="s">
        <v>19</v>
      </c>
      <c r="C58" s="213" t="s">
        <v>41</v>
      </c>
      <c r="D58" s="205" t="s">
        <v>214</v>
      </c>
      <c r="E58" s="205" t="s">
        <v>232</v>
      </c>
      <c r="F58" s="233" t="s">
        <v>230</v>
      </c>
      <c r="G58" s="266" t="s">
        <v>218</v>
      </c>
      <c r="H58" s="206"/>
      <c r="I58" s="267" t="s">
        <v>224</v>
      </c>
      <c r="J58" s="266" t="s">
        <v>218</v>
      </c>
      <c r="K58" s="206" t="s">
        <v>217</v>
      </c>
      <c r="L58" s="265" t="s">
        <v>218</v>
      </c>
      <c r="M58" s="266"/>
      <c r="N58" s="205" t="s">
        <v>232</v>
      </c>
      <c r="O58" s="206" t="s">
        <v>227</v>
      </c>
      <c r="P58" s="206" t="s">
        <v>228</v>
      </c>
      <c r="Q58" s="267" t="s">
        <v>224</v>
      </c>
      <c r="R58" s="206" t="s">
        <v>228</v>
      </c>
      <c r="S58" s="206" t="s">
        <v>227</v>
      </c>
      <c r="T58" s="206" t="s">
        <v>228</v>
      </c>
    </row>
    <row r="59" spans="1:20" ht="43.2" x14ac:dyDescent="0.3">
      <c r="A59" s="263" t="s">
        <v>94</v>
      </c>
      <c r="B59" s="264" t="s">
        <v>25</v>
      </c>
      <c r="C59" s="213" t="s">
        <v>41</v>
      </c>
      <c r="D59" s="205" t="s">
        <v>214</v>
      </c>
      <c r="E59" s="205" t="s">
        <v>215</v>
      </c>
      <c r="F59" s="233" t="s">
        <v>216</v>
      </c>
      <c r="G59" s="266" t="s">
        <v>220</v>
      </c>
      <c r="H59" s="206"/>
      <c r="I59" s="286" t="s">
        <v>225</v>
      </c>
      <c r="J59" s="265" t="s">
        <v>218</v>
      </c>
      <c r="K59" s="206" t="s">
        <v>217</v>
      </c>
      <c r="L59" s="265" t="s">
        <v>218</v>
      </c>
      <c r="M59" s="206"/>
      <c r="N59" s="232" t="s">
        <v>232</v>
      </c>
      <c r="O59" s="206" t="s">
        <v>243</v>
      </c>
      <c r="P59" s="206" t="s">
        <v>228</v>
      </c>
      <c r="Q59" s="267" t="s">
        <v>224</v>
      </c>
      <c r="R59" s="206" t="s">
        <v>228</v>
      </c>
      <c r="S59" s="206" t="s">
        <v>227</v>
      </c>
      <c r="T59" s="206" t="s">
        <v>228</v>
      </c>
    </row>
    <row r="60" spans="1:20" ht="16.2" thickBot="1" x14ac:dyDescent="0.35">
      <c r="A60" s="220"/>
      <c r="B60" s="191"/>
      <c r="C60" s="191"/>
      <c r="D60" s="207"/>
      <c r="E60" s="207"/>
      <c r="F60" s="204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</row>
    <row r="61" spans="1:20" s="204" customFormat="1" ht="16.2" thickBot="1" x14ac:dyDescent="0.35">
      <c r="A61" s="268"/>
      <c r="B61" s="225" t="s">
        <v>26</v>
      </c>
      <c r="C61" s="262" t="s">
        <v>63</v>
      </c>
      <c r="D61" s="224"/>
      <c r="E61" s="224"/>
      <c r="F61" s="223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</row>
    <row r="62" spans="1:20" x14ac:dyDescent="0.3">
      <c r="A62" s="220"/>
      <c r="B62" s="191"/>
      <c r="C62" s="191"/>
      <c r="D62" s="207"/>
      <c r="E62" s="207"/>
      <c r="F62" s="204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</row>
    <row r="63" spans="1:20" ht="57.6" x14ac:dyDescent="0.3">
      <c r="A63" s="263" t="s">
        <v>95</v>
      </c>
      <c r="B63" s="264" t="s">
        <v>19</v>
      </c>
      <c r="C63" s="213" t="s">
        <v>42</v>
      </c>
      <c r="D63" s="205" t="s">
        <v>214</v>
      </c>
      <c r="E63" s="205" t="s">
        <v>232</v>
      </c>
      <c r="F63" s="233" t="s">
        <v>217</v>
      </c>
      <c r="G63" s="266" t="s">
        <v>218</v>
      </c>
      <c r="H63" s="206"/>
      <c r="I63" s="267" t="s">
        <v>224</v>
      </c>
      <c r="J63" s="265" t="s">
        <v>218</v>
      </c>
      <c r="K63" s="206" t="s">
        <v>217</v>
      </c>
      <c r="L63" s="265" t="s">
        <v>218</v>
      </c>
      <c r="M63" s="266"/>
      <c r="N63" s="205" t="s">
        <v>232</v>
      </c>
      <c r="O63" s="206" t="s">
        <v>227</v>
      </c>
      <c r="P63" s="206" t="s">
        <v>228</v>
      </c>
      <c r="Q63" s="267" t="s">
        <v>224</v>
      </c>
      <c r="R63" s="206" t="s">
        <v>228</v>
      </c>
      <c r="S63" s="206" t="s">
        <v>227</v>
      </c>
      <c r="T63" s="206" t="s">
        <v>228</v>
      </c>
    </row>
    <row r="64" spans="1:20" ht="43.2" x14ac:dyDescent="0.3">
      <c r="A64" s="263" t="s">
        <v>96</v>
      </c>
      <c r="B64" s="264" t="s">
        <v>25</v>
      </c>
      <c r="C64" s="213" t="s">
        <v>42</v>
      </c>
      <c r="D64" s="205" t="s">
        <v>214</v>
      </c>
      <c r="E64" s="205" t="s">
        <v>215</v>
      </c>
      <c r="F64" s="233" t="s">
        <v>216</v>
      </c>
      <c r="G64" s="290" t="s">
        <v>222</v>
      </c>
      <c r="H64" s="206"/>
      <c r="I64" s="286" t="s">
        <v>225</v>
      </c>
      <c r="J64" s="265" t="s">
        <v>218</v>
      </c>
      <c r="K64" s="206" t="s">
        <v>217</v>
      </c>
      <c r="L64" s="265" t="s">
        <v>218</v>
      </c>
      <c r="M64" s="206"/>
      <c r="N64" s="232" t="s">
        <v>232</v>
      </c>
      <c r="O64" s="206" t="s">
        <v>227</v>
      </c>
      <c r="P64" s="206" t="s">
        <v>228</v>
      </c>
      <c r="Q64" s="267" t="s">
        <v>224</v>
      </c>
      <c r="R64" s="206" t="s">
        <v>228</v>
      </c>
      <c r="S64" s="206" t="s">
        <v>227</v>
      </c>
      <c r="T64" s="206" t="s">
        <v>228</v>
      </c>
    </row>
    <row r="65" spans="1:20" ht="16.2" thickBot="1" x14ac:dyDescent="0.35">
      <c r="A65" s="220"/>
      <c r="B65" s="191"/>
      <c r="C65" s="192"/>
      <c r="D65" s="208"/>
      <c r="E65" s="204"/>
      <c r="F65" s="204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</row>
    <row r="66" spans="1:20" ht="16.2" thickBot="1" x14ac:dyDescent="0.35">
      <c r="A66" s="268"/>
      <c r="B66" s="225" t="s">
        <v>26</v>
      </c>
      <c r="C66" s="262" t="s">
        <v>64</v>
      </c>
      <c r="D66" s="224"/>
      <c r="E66" s="224"/>
      <c r="F66" s="223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</row>
    <row r="67" spans="1:20" x14ac:dyDescent="0.3">
      <c r="A67" s="220"/>
      <c r="B67" s="191"/>
      <c r="C67" s="191"/>
      <c r="D67" s="207"/>
      <c r="E67" s="207"/>
      <c r="F67" s="212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</row>
    <row r="68" spans="1:20" ht="57.6" x14ac:dyDescent="0.3">
      <c r="A68" s="263" t="s">
        <v>97</v>
      </c>
      <c r="B68" s="264" t="s">
        <v>19</v>
      </c>
      <c r="C68" s="213" t="s">
        <v>43</v>
      </c>
      <c r="D68" s="205" t="s">
        <v>214</v>
      </c>
      <c r="E68" s="205" t="s">
        <v>232</v>
      </c>
      <c r="F68" s="233" t="s">
        <v>217</v>
      </c>
      <c r="G68" s="266" t="s">
        <v>218</v>
      </c>
      <c r="H68" s="206"/>
      <c r="I68" s="267" t="s">
        <v>224</v>
      </c>
      <c r="J68" s="265" t="s">
        <v>218</v>
      </c>
      <c r="K68" s="206" t="s">
        <v>217</v>
      </c>
      <c r="L68" s="265" t="s">
        <v>218</v>
      </c>
      <c r="M68" s="206"/>
      <c r="N68" s="231" t="s">
        <v>232</v>
      </c>
      <c r="O68" s="206" t="s">
        <v>227</v>
      </c>
      <c r="P68" s="206" t="s">
        <v>228</v>
      </c>
      <c r="Q68" s="267" t="s">
        <v>224</v>
      </c>
      <c r="R68" s="206" t="s">
        <v>228</v>
      </c>
      <c r="S68" s="206" t="s">
        <v>227</v>
      </c>
      <c r="T68" s="206" t="s">
        <v>228</v>
      </c>
    </row>
    <row r="69" spans="1:20" ht="43.2" x14ac:dyDescent="0.3">
      <c r="A69" s="263" t="s">
        <v>98</v>
      </c>
      <c r="B69" s="264" t="s">
        <v>25</v>
      </c>
      <c r="C69" s="213" t="s">
        <v>43</v>
      </c>
      <c r="D69" s="205" t="s">
        <v>214</v>
      </c>
      <c r="E69" s="205" t="s">
        <v>215</v>
      </c>
      <c r="F69" s="233" t="s">
        <v>216</v>
      </c>
      <c r="G69" s="290" t="s">
        <v>222</v>
      </c>
      <c r="H69" s="206"/>
      <c r="I69" s="286" t="s">
        <v>225</v>
      </c>
      <c r="J69" s="265" t="s">
        <v>218</v>
      </c>
      <c r="K69" s="206" t="s">
        <v>217</v>
      </c>
      <c r="L69" s="265" t="s">
        <v>218</v>
      </c>
      <c r="M69" s="206"/>
      <c r="N69" s="232" t="s">
        <v>215</v>
      </c>
      <c r="O69" s="206" t="s">
        <v>227</v>
      </c>
      <c r="P69" s="206" t="s">
        <v>228</v>
      </c>
      <c r="Q69" s="267" t="s">
        <v>224</v>
      </c>
      <c r="R69" s="206" t="s">
        <v>228</v>
      </c>
      <c r="S69" s="206" t="s">
        <v>227</v>
      </c>
      <c r="T69" s="206" t="s">
        <v>228</v>
      </c>
    </row>
    <row r="70" spans="1:20" ht="16.2" thickBot="1" x14ac:dyDescent="0.35">
      <c r="A70" s="220"/>
      <c r="B70" s="191"/>
      <c r="C70" s="191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</row>
    <row r="71" spans="1:20" ht="16.2" thickBot="1" x14ac:dyDescent="0.35">
      <c r="A71" s="268"/>
      <c r="B71" s="225" t="s">
        <v>26</v>
      </c>
      <c r="C71" s="262" t="s">
        <v>65</v>
      </c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</row>
    <row r="72" spans="1:20" x14ac:dyDescent="0.3">
      <c r="A72" s="220"/>
      <c r="B72" s="191"/>
      <c r="C72" s="191"/>
    </row>
    <row r="73" spans="1:20" ht="57.6" x14ac:dyDescent="0.3">
      <c r="A73" s="263" t="s">
        <v>99</v>
      </c>
      <c r="B73" s="264" t="s">
        <v>19</v>
      </c>
      <c r="C73" s="213" t="s">
        <v>44</v>
      </c>
      <c r="D73" s="205" t="s">
        <v>214</v>
      </c>
      <c r="E73" s="205" t="s">
        <v>232</v>
      </c>
      <c r="F73" s="233" t="s">
        <v>217</v>
      </c>
      <c r="G73" s="266" t="s">
        <v>218</v>
      </c>
      <c r="H73" s="206"/>
      <c r="I73" s="267" t="s">
        <v>224</v>
      </c>
      <c r="J73" s="265" t="s">
        <v>218</v>
      </c>
      <c r="K73" s="206" t="s">
        <v>217</v>
      </c>
      <c r="L73" s="265" t="s">
        <v>218</v>
      </c>
      <c r="M73" s="206"/>
      <c r="N73" s="231" t="s">
        <v>232</v>
      </c>
      <c r="O73" s="206" t="s">
        <v>227</v>
      </c>
      <c r="P73" s="206" t="s">
        <v>228</v>
      </c>
      <c r="Q73" s="267" t="s">
        <v>224</v>
      </c>
      <c r="R73" s="206" t="s">
        <v>228</v>
      </c>
      <c r="S73" s="206" t="s">
        <v>227</v>
      </c>
      <c r="T73" s="206" t="s">
        <v>228</v>
      </c>
    </row>
    <row r="74" spans="1:20" ht="54.6" customHeight="1" x14ac:dyDescent="0.3">
      <c r="A74" s="263" t="s">
        <v>100</v>
      </c>
      <c r="B74" s="264" t="s">
        <v>25</v>
      </c>
      <c r="C74" s="213" t="s">
        <v>44</v>
      </c>
      <c r="D74" s="205" t="s">
        <v>214</v>
      </c>
      <c r="E74" s="205" t="s">
        <v>215</v>
      </c>
      <c r="F74" s="233" t="s">
        <v>216</v>
      </c>
      <c r="G74" s="266" t="s">
        <v>223</v>
      </c>
      <c r="H74" s="206"/>
      <c r="I74" s="286" t="s">
        <v>225</v>
      </c>
      <c r="J74" s="265" t="s">
        <v>218</v>
      </c>
      <c r="K74" s="206" t="s">
        <v>217</v>
      </c>
      <c r="L74" s="265" t="s">
        <v>218</v>
      </c>
      <c r="M74" s="206"/>
      <c r="N74" s="232" t="s">
        <v>232</v>
      </c>
      <c r="O74" s="206" t="s">
        <v>227</v>
      </c>
      <c r="P74" s="206" t="s">
        <v>228</v>
      </c>
      <c r="Q74" s="267" t="s">
        <v>224</v>
      </c>
      <c r="R74" s="206" t="s">
        <v>228</v>
      </c>
      <c r="S74" s="206" t="s">
        <v>227</v>
      </c>
      <c r="T74" s="206" t="s">
        <v>228</v>
      </c>
    </row>
    <row r="75" spans="1:20" ht="16.2" thickBot="1" x14ac:dyDescent="0.35">
      <c r="A75" s="220"/>
      <c r="B75" s="191"/>
      <c r="C75" s="191"/>
    </row>
    <row r="76" spans="1:20" ht="16.2" thickBot="1" x14ac:dyDescent="0.35">
      <c r="A76" s="268"/>
      <c r="B76" s="225" t="s">
        <v>26</v>
      </c>
      <c r="C76" s="262" t="s">
        <v>189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</row>
    <row r="77" spans="1:20" x14ac:dyDescent="0.3">
      <c r="A77" s="270"/>
      <c r="B77" s="220"/>
      <c r="C77" s="271"/>
    </row>
    <row r="78" spans="1:20" x14ac:dyDescent="0.3">
      <c r="A78" s="270"/>
      <c r="B78" s="220"/>
      <c r="C78" s="197" t="s">
        <v>170</v>
      </c>
    </row>
    <row r="79" spans="1:20" ht="57.6" x14ac:dyDescent="0.3">
      <c r="A79" s="263" t="s">
        <v>121</v>
      </c>
      <c r="B79" s="264" t="s">
        <v>19</v>
      </c>
      <c r="C79" s="213" t="s">
        <v>46</v>
      </c>
      <c r="D79" s="205" t="s">
        <v>214</v>
      </c>
      <c r="E79" s="205" t="s">
        <v>232</v>
      </c>
      <c r="F79" s="233" t="s">
        <v>217</v>
      </c>
      <c r="G79" s="266" t="s">
        <v>218</v>
      </c>
      <c r="H79" s="206"/>
      <c r="I79" s="267" t="s">
        <v>224</v>
      </c>
      <c r="J79" s="265" t="s">
        <v>218</v>
      </c>
      <c r="K79" s="206" t="s">
        <v>217</v>
      </c>
      <c r="L79" s="265" t="s">
        <v>218</v>
      </c>
      <c r="M79" s="206"/>
      <c r="N79" s="231" t="s">
        <v>232</v>
      </c>
      <c r="O79" s="206" t="s">
        <v>227</v>
      </c>
      <c r="P79" s="206" t="s">
        <v>228</v>
      </c>
      <c r="Q79" s="267" t="s">
        <v>224</v>
      </c>
      <c r="R79" s="206" t="s">
        <v>228</v>
      </c>
      <c r="S79" s="206" t="s">
        <v>227</v>
      </c>
      <c r="T79" s="206" t="s">
        <v>228</v>
      </c>
    </row>
    <row r="80" spans="1:20" ht="43.2" x14ac:dyDescent="0.3">
      <c r="A80" s="263" t="s">
        <v>119</v>
      </c>
      <c r="B80" s="264" t="s">
        <v>19</v>
      </c>
      <c r="C80" s="213" t="s">
        <v>45</v>
      </c>
      <c r="D80" s="205" t="s">
        <v>214</v>
      </c>
      <c r="E80" s="205" t="s">
        <v>232</v>
      </c>
      <c r="F80" s="233" t="s">
        <v>217</v>
      </c>
      <c r="G80" s="266" t="s">
        <v>223</v>
      </c>
      <c r="H80" s="206"/>
      <c r="I80" s="286" t="s">
        <v>225</v>
      </c>
      <c r="J80" s="265" t="s">
        <v>218</v>
      </c>
      <c r="K80" s="206" t="s">
        <v>217</v>
      </c>
      <c r="L80" s="265" t="s">
        <v>218</v>
      </c>
      <c r="M80" s="206"/>
      <c r="N80" s="232" t="s">
        <v>232</v>
      </c>
      <c r="O80" s="206" t="s">
        <v>227</v>
      </c>
      <c r="P80" s="206" t="s">
        <v>228</v>
      </c>
      <c r="Q80" s="267" t="s">
        <v>224</v>
      </c>
      <c r="R80" s="206" t="s">
        <v>228</v>
      </c>
      <c r="S80" s="206" t="s">
        <v>227</v>
      </c>
      <c r="T80" s="206" t="s">
        <v>228</v>
      </c>
    </row>
    <row r="81" spans="1:20" x14ac:dyDescent="0.3">
      <c r="A81" s="275"/>
      <c r="B81" s="276" t="s">
        <v>34</v>
      </c>
      <c r="C81" s="195"/>
    </row>
    <row r="82" spans="1:20" x14ac:dyDescent="0.3">
      <c r="A82" s="270"/>
      <c r="B82" s="220"/>
      <c r="C82" s="219" t="s">
        <v>173</v>
      </c>
    </row>
    <row r="83" spans="1:20" x14ac:dyDescent="0.3">
      <c r="A83" s="282"/>
      <c r="B83" s="220"/>
      <c r="C83" s="197" t="s">
        <v>186</v>
      </c>
    </row>
    <row r="84" spans="1:20" x14ac:dyDescent="0.3">
      <c r="A84" s="263" t="s">
        <v>152</v>
      </c>
      <c r="B84" s="274" t="s">
        <v>25</v>
      </c>
      <c r="C84" s="214" t="s">
        <v>148</v>
      </c>
      <c r="D84" s="205" t="s">
        <v>236</v>
      </c>
      <c r="E84" s="205"/>
      <c r="F84" s="233"/>
      <c r="G84" s="206"/>
      <c r="H84" s="206"/>
      <c r="I84" s="206"/>
      <c r="J84" s="206"/>
      <c r="K84" s="206"/>
      <c r="L84" s="206"/>
      <c r="M84" s="206"/>
      <c r="N84" s="206"/>
      <c r="O84" s="206"/>
      <c r="P84" s="206"/>
      <c r="Q84" s="206"/>
      <c r="R84" s="206"/>
      <c r="S84" s="206"/>
      <c r="T84" s="206"/>
    </row>
    <row r="85" spans="1:20" x14ac:dyDescent="0.3">
      <c r="A85" s="263" t="s">
        <v>153</v>
      </c>
      <c r="B85" s="274" t="s">
        <v>25</v>
      </c>
      <c r="C85" s="214" t="s">
        <v>149</v>
      </c>
      <c r="D85" s="205" t="s">
        <v>236</v>
      </c>
      <c r="E85" s="205"/>
      <c r="F85" s="233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</row>
    <row r="86" spans="1:20" x14ac:dyDescent="0.3">
      <c r="A86" s="275"/>
      <c r="B86" s="276" t="s">
        <v>171</v>
      </c>
      <c r="C86" s="196"/>
    </row>
    <row r="87" spans="1:20" x14ac:dyDescent="0.3">
      <c r="A87" s="282"/>
      <c r="B87" s="220"/>
      <c r="C87" s="197" t="s">
        <v>185</v>
      </c>
    </row>
    <row r="88" spans="1:20" x14ac:dyDescent="0.3">
      <c r="A88" s="263" t="s">
        <v>179</v>
      </c>
      <c r="B88" s="264" t="s">
        <v>19</v>
      </c>
      <c r="C88" s="214" t="s">
        <v>180</v>
      </c>
      <c r="D88" s="205" t="s">
        <v>238</v>
      </c>
      <c r="E88" s="205"/>
      <c r="F88" s="233"/>
      <c r="G88" s="206"/>
      <c r="H88" s="206"/>
      <c r="I88" s="206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206"/>
    </row>
    <row r="89" spans="1:20" x14ac:dyDescent="0.3">
      <c r="A89" s="263" t="s">
        <v>168</v>
      </c>
      <c r="B89" s="264" t="s">
        <v>19</v>
      </c>
      <c r="C89" s="213" t="s">
        <v>169</v>
      </c>
      <c r="D89" s="205" t="s">
        <v>238</v>
      </c>
      <c r="E89" s="205"/>
      <c r="F89" s="233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</row>
    <row r="90" spans="1:20" x14ac:dyDescent="0.3">
      <c r="A90" s="263" t="s">
        <v>160</v>
      </c>
      <c r="B90" s="283" t="s">
        <v>19</v>
      </c>
      <c r="C90" s="214" t="s">
        <v>161</v>
      </c>
      <c r="D90" s="205" t="s">
        <v>238</v>
      </c>
      <c r="E90" s="205"/>
      <c r="F90" s="233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</row>
    <row r="91" spans="1:20" x14ac:dyDescent="0.3">
      <c r="A91" s="275"/>
      <c r="B91" s="276" t="s">
        <v>34</v>
      </c>
      <c r="C91" s="193"/>
    </row>
    <row r="92" spans="1:20" x14ac:dyDescent="0.3">
      <c r="A92" s="282"/>
      <c r="B92" s="220"/>
      <c r="C92" s="197" t="s">
        <v>172</v>
      </c>
    </row>
    <row r="93" spans="1:20" x14ac:dyDescent="0.3">
      <c r="A93" s="263" t="s">
        <v>166</v>
      </c>
      <c r="B93" s="264" t="s">
        <v>19</v>
      </c>
      <c r="C93" s="214" t="s">
        <v>181</v>
      </c>
      <c r="D93" s="205"/>
      <c r="E93" s="205"/>
      <c r="F93" s="233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</row>
    <row r="94" spans="1:20" x14ac:dyDescent="0.3">
      <c r="A94" s="263" t="s">
        <v>167</v>
      </c>
      <c r="B94" s="264" t="s">
        <v>19</v>
      </c>
      <c r="C94" s="214" t="s">
        <v>182</v>
      </c>
      <c r="D94" s="205"/>
      <c r="E94" s="205"/>
      <c r="F94" s="233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</row>
    <row r="95" spans="1:20" ht="16.2" thickBot="1" x14ac:dyDescent="0.35">
      <c r="A95" s="277"/>
      <c r="B95" s="278"/>
      <c r="C95" s="196"/>
    </row>
    <row r="96" spans="1:20" ht="16.2" thickBot="1" x14ac:dyDescent="0.35">
      <c r="A96" s="284"/>
      <c r="B96" s="279" t="s">
        <v>26</v>
      </c>
      <c r="C96" s="222" t="s">
        <v>190</v>
      </c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</row>
    <row r="97" spans="1:20" x14ac:dyDescent="0.3">
      <c r="A97" s="285"/>
      <c r="B97" s="194"/>
      <c r="C97" s="194" t="s">
        <v>39</v>
      </c>
    </row>
    <row r="98" spans="1:20" ht="57.6" x14ac:dyDescent="0.3">
      <c r="A98" s="263" t="s">
        <v>175</v>
      </c>
      <c r="B98" s="264" t="s">
        <v>19</v>
      </c>
      <c r="C98" s="216" t="s">
        <v>176</v>
      </c>
      <c r="D98" s="205" t="s">
        <v>214</v>
      </c>
      <c r="E98" s="231" t="s">
        <v>232</v>
      </c>
      <c r="F98" s="233" t="s">
        <v>233</v>
      </c>
      <c r="G98" s="266" t="s">
        <v>223</v>
      </c>
      <c r="H98" s="206"/>
      <c r="I98" s="267" t="s">
        <v>224</v>
      </c>
      <c r="J98" s="265" t="s">
        <v>218</v>
      </c>
      <c r="K98" s="206" t="s">
        <v>217</v>
      </c>
      <c r="L98" s="265" t="s">
        <v>218</v>
      </c>
      <c r="M98" s="206"/>
      <c r="N98" s="231" t="s">
        <v>232</v>
      </c>
      <c r="O98" s="206" t="s">
        <v>227</v>
      </c>
      <c r="P98" s="206" t="s">
        <v>228</v>
      </c>
      <c r="Q98" s="267" t="s">
        <v>224</v>
      </c>
      <c r="R98" s="206" t="s">
        <v>228</v>
      </c>
      <c r="S98" s="206" t="s">
        <v>227</v>
      </c>
      <c r="T98" s="206" t="s">
        <v>228</v>
      </c>
    </row>
    <row r="99" spans="1:20" ht="43.2" x14ac:dyDescent="0.3">
      <c r="A99" s="263" t="s">
        <v>147</v>
      </c>
      <c r="B99" s="264" t="s">
        <v>25</v>
      </c>
      <c r="C99" s="216" t="s">
        <v>174</v>
      </c>
      <c r="D99" s="205" t="s">
        <v>214</v>
      </c>
      <c r="E99" s="232" t="s">
        <v>215</v>
      </c>
      <c r="F99" s="233" t="s">
        <v>241</v>
      </c>
      <c r="G99" s="206"/>
      <c r="H99" s="206"/>
      <c r="I99" s="286" t="s">
        <v>225</v>
      </c>
      <c r="J99" s="265" t="s">
        <v>218</v>
      </c>
      <c r="K99" s="206" t="s">
        <v>217</v>
      </c>
      <c r="L99" s="265" t="s">
        <v>218</v>
      </c>
      <c r="M99" s="206"/>
      <c r="N99" s="232" t="s">
        <v>215</v>
      </c>
      <c r="O99" s="206" t="s">
        <v>243</v>
      </c>
      <c r="P99" s="206" t="s">
        <v>228</v>
      </c>
      <c r="Q99" s="267" t="s">
        <v>224</v>
      </c>
      <c r="R99" s="206" t="s">
        <v>228</v>
      </c>
      <c r="S99" s="206" t="s">
        <v>226</v>
      </c>
      <c r="T99" s="206" t="s">
        <v>228</v>
      </c>
    </row>
    <row r="100" spans="1:20" x14ac:dyDescent="0.3">
      <c r="A100" s="263" t="s">
        <v>127</v>
      </c>
      <c r="B100" s="280" t="s">
        <v>129</v>
      </c>
      <c r="C100" s="217" t="s">
        <v>184</v>
      </c>
      <c r="D100" s="205"/>
      <c r="E100" s="205"/>
      <c r="F100" s="233"/>
      <c r="G100" s="206"/>
      <c r="H100" s="206"/>
      <c r="I100" s="206"/>
      <c r="J100" s="206"/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</row>
  </sheetData>
  <mergeCells count="28">
    <mergeCell ref="S53:T53"/>
    <mergeCell ref="D53:H53"/>
    <mergeCell ref="I53:J53"/>
    <mergeCell ref="K53:L53"/>
    <mergeCell ref="M53:P53"/>
    <mergeCell ref="Q53:R53"/>
    <mergeCell ref="D51:L51"/>
    <mergeCell ref="M51:T51"/>
    <mergeCell ref="A52:C52"/>
    <mergeCell ref="D52:J52"/>
    <mergeCell ref="K52:L52"/>
    <mergeCell ref="M52:R52"/>
    <mergeCell ref="S52:T52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D45:F45 D56:F56 D37:F37">
    <cfRule type="expression" dxfId="19" priority="31">
      <formula>#REF!="DU et autres"</formula>
    </cfRule>
    <cfRule type="expression" dxfId="18" priority="32">
      <formula>#REF!="AGREG"</formula>
    </cfRule>
    <cfRule type="expression" dxfId="17" priority="33">
      <formula>#REF!="Master"</formula>
    </cfRule>
    <cfRule type="expression" dxfId="16" priority="34">
      <formula>#REF!="Licence"</formula>
    </cfRule>
    <cfRule type="expression" dxfId="15" priority="35">
      <formula>#REF!="Licence pro"</formula>
    </cfRule>
  </conditionalFormatting>
  <conditionalFormatting sqref="A7:C7 A46:C46 A56:C56 A61:C61 A66:C66 A71:C71 A12:C12 A17:C17 A22:C22 A27:C28 A96:C96 A76:C77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5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BC221-L2 HISTOIRE DE L'ART </vt:lpstr>
      <vt:lpstr>Feuil1</vt:lpstr>
      <vt:lpstr>'BC221-L2 HISTOIRE DE L''ART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Berthier</dc:creator>
  <cp:lastModifiedBy>Valerie Desprat</cp:lastModifiedBy>
  <cp:lastPrinted>2019-02-11T11:19:23Z</cp:lastPrinted>
  <dcterms:created xsi:type="dcterms:W3CDTF">2016-01-26T09:31:12Z</dcterms:created>
  <dcterms:modified xsi:type="dcterms:W3CDTF">2020-10-08T21:01:50Z</dcterms:modified>
</cp:coreProperties>
</file>